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DD\Desktop\Иланский городской Совет депутатов ШЕСТОГО СОЗЫВА\Сессии 2023 г\21-я сессия 20.04.2023 г\21-я сессия 20.04.2023 г\РЕШЕНИЯ\отчет бюджета\"/>
    </mc:Choice>
  </mc:AlternateContent>
  <bookViews>
    <workbookView xWindow="930" yWindow="1695" windowWidth="12240" windowHeight="780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</workbook>
</file>

<file path=xl/calcChain.xml><?xml version="1.0" encoding="utf-8"?>
<calcChain xmlns="http://schemas.openxmlformats.org/spreadsheetml/2006/main">
  <c r="F85" i="3" l="1"/>
  <c r="F62" i="3"/>
  <c r="F67" i="3"/>
  <c r="F54" i="3"/>
  <c r="F25" i="3" l="1"/>
  <c r="F19" i="3"/>
  <c r="F59" i="3" l="1"/>
  <c r="F285" i="3" l="1"/>
  <c r="F157" i="3" l="1"/>
  <c r="F147" i="3"/>
  <c r="F143" i="3" l="1"/>
  <c r="F133" i="3"/>
  <c r="F87" i="3"/>
  <c r="F53" i="3"/>
  <c r="F52" i="3"/>
  <c r="F211" i="3" l="1"/>
  <c r="F127" i="3"/>
  <c r="F124" i="3"/>
  <c r="F117" i="3"/>
  <c r="F119" i="3" l="1"/>
  <c r="F71" i="3" l="1"/>
  <c r="F221" i="3" l="1"/>
  <c r="F249" i="3" l="1"/>
  <c r="F145" i="3" l="1"/>
  <c r="F141" i="3"/>
  <c r="F140" i="3" s="1"/>
  <c r="F139" i="3" l="1"/>
  <c r="F138" i="3" s="1"/>
  <c r="F137" i="3" s="1"/>
  <c r="F15" i="3" l="1"/>
  <c r="F13" i="3" s="1"/>
  <c r="F283" i="3" l="1"/>
  <c r="F68" i="3" l="1"/>
  <c r="F24" i="3" l="1"/>
  <c r="F275" i="3" l="1"/>
  <c r="F196" i="3"/>
  <c r="F198" i="3"/>
  <c r="F190" i="3"/>
  <c r="F186" i="3"/>
  <c r="F168" i="3" l="1"/>
  <c r="F171" i="3"/>
  <c r="F295" i="3"/>
  <c r="F297" i="3"/>
  <c r="F294" i="3" l="1"/>
  <c r="F293" i="3" s="1"/>
  <c r="F250" i="3"/>
  <c r="F284" i="3" l="1"/>
  <c r="F135" i="3"/>
  <c r="F134" i="3" s="1"/>
  <c r="F109" i="3" l="1"/>
  <c r="F108" i="3" s="1"/>
  <c r="F301" i="3" l="1"/>
  <c r="F300" i="3" s="1"/>
  <c r="F299" i="3" s="1"/>
  <c r="F292" i="3" s="1"/>
  <c r="F282" i="3" l="1"/>
  <c r="F203" i="3"/>
  <c r="F56" i="3"/>
  <c r="F281" i="3" l="1"/>
  <c r="F280" i="3" s="1"/>
  <c r="F279" i="3" s="1"/>
  <c r="F278" i="3" s="1"/>
  <c r="F277" i="3" s="1"/>
  <c r="F266" i="3"/>
  <c r="F265" i="3" s="1"/>
  <c r="F264" i="3" s="1"/>
  <c r="F263" i="3" s="1"/>
  <c r="F262" i="3" s="1"/>
  <c r="F174" i="3" l="1"/>
  <c r="F125" i="3" l="1"/>
  <c r="F257" i="3" l="1"/>
  <c r="F256" i="3" s="1"/>
  <c r="F255" i="3" s="1"/>
  <c r="F254" i="3" s="1"/>
  <c r="F260" i="3"/>
  <c r="F259" i="3" s="1"/>
  <c r="F253" i="3" l="1"/>
  <c r="F252" i="3" s="1"/>
  <c r="F165" i="3"/>
  <c r="F164" i="3" s="1"/>
  <c r="F58" i="3" l="1"/>
  <c r="F55" i="3" s="1"/>
  <c r="F162" i="3" l="1"/>
  <c r="F167" i="3"/>
  <c r="F129" i="3" l="1"/>
  <c r="F232" i="3" l="1"/>
  <c r="F231" i="3" s="1"/>
  <c r="F230" i="3" s="1"/>
  <c r="F248" i="3" l="1"/>
  <c r="F247" i="3" s="1"/>
  <c r="F246" i="3" l="1"/>
  <c r="F245" i="3" s="1"/>
  <c r="F244" i="3" s="1"/>
  <c r="F243" i="3" s="1"/>
  <c r="F180" i="3"/>
  <c r="F179" i="3" s="1"/>
  <c r="F70" i="3" l="1"/>
  <c r="F241" i="3" l="1"/>
  <c r="F240" i="3" s="1"/>
  <c r="F239" i="3" s="1"/>
  <c r="F238" i="3" s="1"/>
  <c r="F237" i="3" s="1"/>
  <c r="F235" i="3" l="1"/>
  <c r="F234" i="3" s="1"/>
  <c r="F121" i="3" l="1"/>
  <c r="F12" i="3" l="1"/>
  <c r="F18" i="3"/>
  <c r="F17" i="3" s="1"/>
  <c r="F11" i="3" l="1"/>
  <c r="F205" i="3"/>
  <c r="F33" i="3"/>
  <c r="F32" i="3" s="1"/>
  <c r="F31" i="3" s="1"/>
  <c r="F229" i="3" l="1"/>
  <c r="F209" i="3" l="1"/>
  <c r="F185" i="3"/>
  <c r="F76" i="3" l="1"/>
  <c r="F75" i="3" s="1"/>
  <c r="F74" i="3" s="1"/>
  <c r="F73" i="3" s="1"/>
  <c r="F189" i="3"/>
  <c r="F43" i="3" l="1"/>
  <c r="F183" i="3" l="1"/>
  <c r="F182" i="3" s="1"/>
  <c r="F178" i="3" l="1"/>
  <c r="F61" i="3"/>
  <c r="F219" i="3"/>
  <c r="F217" i="3"/>
  <c r="F215" i="3"/>
  <c r="F132" i="3"/>
  <c r="F131" i="3" s="1"/>
  <c r="F96" i="3" l="1"/>
  <c r="F95" i="3" s="1"/>
  <c r="F94" i="3" s="1"/>
  <c r="F93" i="3" s="1"/>
  <c r="F92" i="3" s="1"/>
  <c r="F84" i="3"/>
  <c r="F83" i="3" s="1"/>
  <c r="F103" i="3" l="1"/>
  <c r="F102" i="3" s="1"/>
  <c r="F101" i="3" s="1"/>
  <c r="F100" i="3" s="1"/>
  <c r="F99" i="3" s="1"/>
  <c r="F308" i="3"/>
  <c r="F290" i="3"/>
  <c r="F273" i="3"/>
  <c r="F227" i="3"/>
  <c r="F225" i="3"/>
  <c r="F213" i="3"/>
  <c r="F207" i="3"/>
  <c r="F200" i="3"/>
  <c r="F160" i="3"/>
  <c r="F156" i="3"/>
  <c r="F154" i="3"/>
  <c r="F123" i="3"/>
  <c r="F115" i="3"/>
  <c r="F114" i="3" s="1"/>
  <c r="F90" i="3"/>
  <c r="F88" i="3"/>
  <c r="F86" i="3"/>
  <c r="F51" i="3"/>
  <c r="F49" i="3"/>
  <c r="F47" i="3"/>
  <c r="F45" i="3"/>
  <c r="F37" i="3"/>
  <c r="F36" i="3" s="1"/>
  <c r="F35" i="3" s="1"/>
  <c r="F202" i="3" l="1"/>
  <c r="F42" i="3"/>
  <c r="F41" i="3" s="1"/>
  <c r="F113" i="3"/>
  <c r="F82" i="3"/>
  <c r="F81" i="3" s="1"/>
  <c r="F80" i="3" s="1"/>
  <c r="F159" i="3"/>
  <c r="F158" i="3" s="1"/>
  <c r="F195" i="3"/>
  <c r="F224" i="3"/>
  <c r="F223" i="3" s="1"/>
  <c r="F153" i="3"/>
  <c r="F152" i="3" s="1"/>
  <c r="F107" i="3"/>
  <c r="F106" i="3" s="1"/>
  <c r="F105" i="3" s="1"/>
  <c r="F188" i="3"/>
  <c r="F177" i="3" s="1"/>
  <c r="F176" i="3" s="1"/>
  <c r="F307" i="3"/>
  <c r="F306" i="3" s="1"/>
  <c r="F272" i="3"/>
  <c r="F289" i="3"/>
  <c r="F288" i="3" s="1"/>
  <c r="F287" i="3" s="1"/>
  <c r="F286" i="3" s="1"/>
  <c r="F271" i="3"/>
  <c r="F23" i="3"/>
  <c r="F270" i="3" l="1"/>
  <c r="F269" i="3" s="1"/>
  <c r="F268" i="3" s="1"/>
  <c r="F151" i="3"/>
  <c r="F150" i="3" s="1"/>
  <c r="F112" i="3"/>
  <c r="F111" i="3" s="1"/>
  <c r="F98" i="3" s="1"/>
  <c r="F40" i="3"/>
  <c r="F39" i="3" s="1"/>
  <c r="F60" i="3"/>
  <c r="F194" i="3"/>
  <c r="F193" i="3" s="1"/>
  <c r="F192" i="3" s="1"/>
  <c r="F305" i="3"/>
  <c r="F304" i="3" s="1"/>
  <c r="F303" i="3" s="1"/>
  <c r="F79" i="3"/>
  <c r="F10" i="3" l="1"/>
  <c r="F149" i="3"/>
  <c r="F311" i="3" l="1"/>
</calcChain>
</file>

<file path=xl/sharedStrings.xml><?xml version="1.0" encoding="utf-8"?>
<sst xmlns="http://schemas.openxmlformats.org/spreadsheetml/2006/main" count="1269" uniqueCount="635">
  <si>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</si>
  <si>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</si>
  <si>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</si>
  <si>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</si>
  <si>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</si>
  <si>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</si>
  <si>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</si>
  <si>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</si>
  <si>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</si>
  <si>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</si>
  <si>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</si>
  <si>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</si>
  <si>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</si>
  <si>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</si>
  <si>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</si>
  <si>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</si>
  <si>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</si>
  <si>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</si>
  <si>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</si>
  <si>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>№ строки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</si>
  <si>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</si>
  <si>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</si>
  <si>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</si>
  <si>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</si>
  <si>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</si>
  <si>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</si>
  <si>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</si>
  <si>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</si>
  <si>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</si>
  <si>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8</t>
  </si>
  <si>
    <t>9</t>
  </si>
  <si>
    <t>10</t>
  </si>
  <si>
    <t>14</t>
  </si>
  <si>
    <t>16</t>
  </si>
  <si>
    <t>18</t>
  </si>
  <si>
    <t>28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</si>
  <si>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</si>
  <si>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</si>
  <si>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</si>
  <si>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35</t>
  </si>
  <si>
    <t>37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</si>
  <si>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</si>
  <si>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</si>
  <si>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</si>
  <si>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</si>
  <si>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</si>
  <si>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</si>
  <si>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</si>
  <si>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</si>
  <si>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</si>
  <si>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</si>
  <si>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</si>
  <si>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</si>
  <si>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</si>
  <si>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</si>
  <si>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54</t>
  </si>
  <si>
    <t>55</t>
  </si>
  <si>
    <t>57</t>
  </si>
  <si>
    <t>58</t>
  </si>
  <si>
    <t>НАЦИОНАЛЬНАЯ ЭКОНОМИКА</t>
  </si>
  <si>
    <t>0400</t>
  </si>
  <si>
    <t>60</t>
  </si>
  <si>
    <t>61</t>
  </si>
  <si>
    <t>66</t>
  </si>
  <si>
    <t>67</t>
  </si>
  <si>
    <t>68</t>
  </si>
  <si>
    <t>71</t>
  </si>
  <si>
    <t>74</t>
  </si>
  <si>
    <t>76</t>
  </si>
  <si>
    <t>77</t>
  </si>
  <si>
    <t>78</t>
  </si>
  <si>
    <t>80</t>
  </si>
  <si>
    <t>81</t>
  </si>
  <si>
    <t>82</t>
  </si>
  <si>
    <t>83</t>
  </si>
  <si>
    <t>84</t>
  </si>
  <si>
    <t>85</t>
  </si>
  <si>
    <t>88</t>
  </si>
  <si>
    <t>89</t>
  </si>
  <si>
    <t>ЖИЛИЩНО-КОММУНАЛЬНОЕ ХОЗЯЙСТВО</t>
  </si>
  <si>
    <t>0500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</si>
  <si>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</si>
  <si>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</si>
  <si>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</si>
  <si>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</si>
  <si>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</si>
  <si>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</si>
  <si>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106</t>
  </si>
  <si>
    <t>107</t>
  </si>
  <si>
    <t>108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</si>
  <si>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</si>
  <si>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</si>
  <si>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</si>
  <si>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</si>
  <si>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</si>
  <si>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</si>
  <si>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</si>
  <si>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</si>
  <si>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</si>
  <si>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127</t>
  </si>
  <si>
    <t>128</t>
  </si>
  <si>
    <t>135</t>
  </si>
  <si>
    <t>137</t>
  </si>
  <si>
    <t>139</t>
  </si>
  <si>
    <t>140</t>
  </si>
  <si>
    <t>142</t>
  </si>
  <si>
    <t>152</t>
  </si>
  <si>
    <t>154</t>
  </si>
  <si>
    <t>155</t>
  </si>
  <si>
    <t>161</t>
  </si>
  <si>
    <t>162</t>
  </si>
  <si>
    <t>163</t>
  </si>
  <si>
    <t>164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</si>
  <si>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</si>
  <si>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</si>
  <si>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</si>
  <si>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</si>
  <si>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</si>
  <si>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</si>
  <si>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</si>
  <si>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</si>
  <si>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</si>
  <si>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</si>
  <si>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</si>
  <si>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</si>
  <si>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</si>
  <si>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</si>
  <si>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</si>
  <si>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</si>
  <si>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</si>
  <si>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</si>
  <si>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</si>
  <si>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</si>
  <si>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</si>
  <si>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167</t>
  </si>
  <si>
    <t>169</t>
  </si>
  <si>
    <t>170</t>
  </si>
  <si>
    <t>171</t>
  </si>
  <si>
    <t>172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</si>
  <si>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</si>
  <si>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</si>
  <si>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 по бюджету</t>
  </si>
  <si>
    <t>6</t>
  </si>
  <si>
    <t>7</t>
  </si>
  <si>
    <t>15</t>
  </si>
  <si>
    <t>23</t>
  </si>
  <si>
    <t>30</t>
  </si>
  <si>
    <t>31</t>
  </si>
  <si>
    <t>33</t>
  </si>
  <si>
    <t>34</t>
  </si>
  <si>
    <t>36</t>
  </si>
  <si>
    <t>49</t>
  </si>
  <si>
    <t>53</t>
  </si>
  <si>
    <t>56</t>
  </si>
  <si>
    <t>59</t>
  </si>
  <si>
    <t>62</t>
  </si>
  <si>
    <t>65</t>
  </si>
  <si>
    <t>69</t>
  </si>
  <si>
    <t>70</t>
  </si>
  <si>
    <t>72</t>
  </si>
  <si>
    <t>73</t>
  </si>
  <si>
    <t>75</t>
  </si>
  <si>
    <t>79</t>
  </si>
  <si>
    <t>86</t>
  </si>
  <si>
    <t>87</t>
  </si>
  <si>
    <t>109</t>
  </si>
  <si>
    <t>114</t>
  </si>
  <si>
    <t>123</t>
  </si>
  <si>
    <t>129</t>
  </si>
  <si>
    <t>138</t>
  </si>
  <si>
    <t>141</t>
  </si>
  <si>
    <t>147</t>
  </si>
  <si>
    <t>153</t>
  </si>
  <si>
    <t>160</t>
  </si>
  <si>
    <t>165</t>
  </si>
  <si>
    <t>166</t>
  </si>
  <si>
    <t>168</t>
  </si>
  <si>
    <t>310</t>
  </si>
  <si>
    <t>Публичные нормативные социальные выплаты гражданам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</si>
  <si>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</si>
  <si>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</si>
  <si>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</si>
  <si>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</si>
  <si>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</si>
  <si>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</si>
  <si>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91 1 00 10110</t>
  </si>
  <si>
    <t>01 6 00 00000</t>
  </si>
  <si>
    <t>01 6 12 00000</t>
  </si>
  <si>
    <t>01 6 12 24160</t>
  </si>
  <si>
    <t>01 6 12 24170</t>
  </si>
  <si>
    <t>01 6 12 24180</t>
  </si>
  <si>
    <t>01 6 12 24190</t>
  </si>
  <si>
    <t>01 7 00 00000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</si>
  <si>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</si>
  <si>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</si>
  <si>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01 7 14 00000</t>
  </si>
  <si>
    <t>01 7 14 00610</t>
  </si>
  <si>
    <t>91 1 00 00220</t>
  </si>
  <si>
    <t>91 1 00  00230</t>
  </si>
  <si>
    <t>91 1 00 00210</t>
  </si>
  <si>
    <t>91 1 00 75140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</si>
  <si>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</si>
  <si>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01 5 00 00000</t>
  </si>
  <si>
    <t>01 5 11 00000</t>
  </si>
  <si>
    <t>01 5 11 24100</t>
  </si>
  <si>
    <t>01 5 1 24710</t>
  </si>
  <si>
    <t>01 5 1 24720</t>
  </si>
  <si>
    <t>01 5 11 24760</t>
  </si>
  <si>
    <t>01 5 00 0000</t>
  </si>
  <si>
    <t>01 5 11 24700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</si>
  <si>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</si>
  <si>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</si>
  <si>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01 2 00 00000</t>
  </si>
  <si>
    <t>01 2 06 00000</t>
  </si>
  <si>
    <t>01 2 06 25110</t>
  </si>
  <si>
    <t>01 2 04 00000</t>
  </si>
  <si>
    <t>01 2 04 24210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</si>
  <si>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</si>
  <si>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</si>
  <si>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</si>
  <si>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</si>
  <si>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01 1 00 00000</t>
  </si>
  <si>
    <t xml:space="preserve">Подпрограмма «Реформирование и модернизация жилищно - коммунального хозяйства города» </t>
  </si>
  <si>
    <t>Основное мероприятие «Содержание и ремонт объектов жилищно - коммунального хозяйства города»</t>
  </si>
  <si>
    <t>01 1 02 00000</t>
  </si>
  <si>
    <t>01 1 02 24020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</si>
  <si>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</si>
  <si>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</si>
  <si>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</si>
  <si>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</si>
  <si>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01 4 09 24130</t>
  </si>
  <si>
    <t>01 1 02 24050</t>
  </si>
  <si>
    <t>01 6 13 00000</t>
  </si>
  <si>
    <t>01 6 13 24510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</si>
  <si>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</si>
  <si>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 xml:space="preserve">Подпрограмма «За чистый город» </t>
  </si>
  <si>
    <t>01 3 00 00000</t>
  </si>
  <si>
    <t>Основное мероприятие «Содержание в чистоте территории города»</t>
  </si>
  <si>
    <t>01 3 07 00000</t>
  </si>
  <si>
    <t>01 3 07 24400</t>
  </si>
  <si>
    <t>01 3 07 24440</t>
  </si>
  <si>
    <t>Основное мероприятие «Организация благоустройства на  территории города»</t>
  </si>
  <si>
    <t>01 3 08 00000</t>
  </si>
  <si>
    <t>01 3 08 24450</t>
  </si>
  <si>
    <t>01 3 08 24480</t>
  </si>
  <si>
    <t>01 3 08 24500</t>
  </si>
  <si>
    <t>01 3 08 24530</t>
  </si>
  <si>
    <t>01 3 08 24560</t>
  </si>
  <si>
    <t>01 6 13 24140</t>
  </si>
  <si>
    <t>01 6 13 24520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</si>
  <si>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</si>
  <si>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</si>
  <si>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02 1 15 24600</t>
  </si>
  <si>
    <t>02 1 00 00000</t>
  </si>
  <si>
    <t>02 1 15 00000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</si>
  <si>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</si>
  <si>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</si>
  <si>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</si>
  <si>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</si>
  <si>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</si>
  <si>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</si>
  <si>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</si>
  <si>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02 2 00 00000</t>
  </si>
  <si>
    <t>02 2 16 00000</t>
  </si>
  <si>
    <t>02 2 16 25030</t>
  </si>
  <si>
    <t>01 1 02  24110</t>
  </si>
  <si>
    <t>01  5 11 24730</t>
  </si>
  <si>
    <t>11</t>
  </si>
  <si>
    <t>12</t>
  </si>
  <si>
    <t>13</t>
  </si>
  <si>
    <t>24</t>
  </si>
  <si>
    <t>25</t>
  </si>
  <si>
    <t>26</t>
  </si>
  <si>
    <t>27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</si>
  <si>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</si>
  <si>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</si>
  <si>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</si>
  <si>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</si>
  <si>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</si>
  <si>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</si>
  <si>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</si>
  <si>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</si>
  <si>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</si>
  <si>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</si>
  <si>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</si>
  <si>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</si>
  <si>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</si>
  <si>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</si>
  <si>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125</t>
  </si>
  <si>
    <t>126</t>
  </si>
  <si>
    <t>132</t>
  </si>
  <si>
    <t>133</t>
  </si>
  <si>
    <t>134</t>
  </si>
  <si>
    <t>156</t>
  </si>
  <si>
    <t>157</t>
  </si>
  <si>
    <t>173</t>
  </si>
  <si>
    <t>174</t>
  </si>
  <si>
    <t>175</t>
  </si>
  <si>
    <t>Программа «Создание благоприятных условий жизнедеятельности города»</t>
  </si>
  <si>
    <t>01 0 00 00000</t>
  </si>
  <si>
    <t>02 0 00 00000</t>
  </si>
  <si>
    <t>202</t>
  </si>
  <si>
    <t>203</t>
  </si>
  <si>
    <t>Программа«Развитие культуры и спорта, организация работы с детьми и молодежью в городе Иланский»</t>
  </si>
  <si>
    <t>205</t>
  </si>
  <si>
    <t>206</t>
  </si>
  <si>
    <t>01 6 13 24350</t>
  </si>
  <si>
    <t>207</t>
  </si>
  <si>
    <t>208</t>
  </si>
  <si>
    <t>209</t>
  </si>
  <si>
    <t>210</t>
  </si>
  <si>
    <t>01 6 12 24120</t>
  </si>
  <si>
    <t>130</t>
  </si>
  <si>
    <t>131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</si>
  <si>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</si>
  <si>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</si>
  <si>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</si>
  <si>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</si>
  <si>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</si>
  <si>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</si>
  <si>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</si>
  <si>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</si>
  <si>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01 1 03 24070</t>
  </si>
  <si>
    <t>01 3 08 24460</t>
  </si>
  <si>
    <t>148</t>
  </si>
  <si>
    <t>149</t>
  </si>
  <si>
    <t>150</t>
  </si>
  <si>
    <t>151</t>
  </si>
  <si>
    <t>158</t>
  </si>
  <si>
    <t>159</t>
  </si>
  <si>
    <t>176</t>
  </si>
  <si>
    <t>177</t>
  </si>
  <si>
    <t>178</t>
  </si>
  <si>
    <t>179</t>
  </si>
  <si>
    <t>180</t>
  </si>
  <si>
    <t>181</t>
  </si>
  <si>
    <t>204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</si>
  <si>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</si>
  <si>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</si>
  <si>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</si>
  <si>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</si>
  <si>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19</t>
  </si>
  <si>
    <t>20</t>
  </si>
  <si>
    <t>21</t>
  </si>
  <si>
    <t>22</t>
  </si>
  <si>
    <t>63</t>
  </si>
  <si>
    <t>64</t>
  </si>
  <si>
    <t>136</t>
  </si>
  <si>
    <t>Подпрограмма "Адресная муниципальная программа по безопасности дорожного движения"</t>
  </si>
  <si>
    <t>91 1 00 24340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</si>
  <si>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</si>
  <si>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</si>
  <si>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Иные закупки товаров, работ и услуг для обеспечения
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</si>
  <si>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</si>
  <si>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</si>
  <si>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91 1 00 25050</t>
  </si>
  <si>
    <t>01 3 08 24290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</si>
  <si>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</si>
  <si>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</si>
  <si>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</si>
  <si>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Наименование главных распорядителей и наименование показателей бюджетной классификации</t>
  </si>
  <si>
    <t>01 2 04 24320</t>
  </si>
  <si>
    <t>Другие вопросы в области жилищно-коммунального хозяйства</t>
  </si>
  <si>
    <t>0505</t>
  </si>
  <si>
    <t>01 1 02 24750</t>
  </si>
  <si>
    <t>Условно утвержденные расходы</t>
  </si>
  <si>
    <t>Иные закупки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</si>
  <si>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
государственных (муниципальных) нужд
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</si>
  <si>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</si>
  <si>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</si>
  <si>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01 1 01 24010</t>
  </si>
  <si>
    <t>ОХРАНА ОКРУЖАЮЩЕЙ СРЕДЫ</t>
  </si>
  <si>
    <t>Другие вопросы в области охраны окружающей среды</t>
  </si>
  <si>
    <t>0600</t>
  </si>
  <si>
    <t>0605</t>
  </si>
  <si>
    <t>01 3 07 24540</t>
  </si>
  <si>
    <t>Федеральный проект "Формирование комфортной городской среды"</t>
  </si>
  <si>
    <t>03 1 F2 00000</t>
  </si>
  <si>
    <t>03 1  F2 55550</t>
  </si>
  <si>
    <t>01 2 04 75090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</si>
  <si>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</si>
  <si>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</si>
  <si>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01 4 09 24330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</si>
  <si>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</si>
  <si>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</si>
  <si>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</si>
  <si>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</si>
  <si>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</si>
  <si>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</si>
  <si>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</si>
  <si>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</si>
  <si>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</si>
  <si>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</si>
  <si>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</si>
  <si>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</si>
  <si>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</si>
  <si>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</si>
  <si>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</si>
  <si>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</si>
  <si>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</si>
  <si>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</si>
  <si>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</si>
  <si>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</si>
  <si>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</si>
  <si>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</si>
  <si>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</si>
  <si>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</si>
  <si>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</si>
  <si>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</si>
  <si>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</si>
  <si>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</si>
  <si>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</si>
  <si>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</si>
  <si>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</si>
  <si>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</si>
  <si>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</si>
  <si>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</si>
  <si>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</si>
  <si>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</si>
  <si>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Федеральный проект «Безопасность дорожного движения»</t>
  </si>
  <si>
    <t>01 4 F3 6748S</t>
  </si>
  <si>
    <t>Основное мероприятие «Переселение граждан из аварийного жилищного фонда»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</si>
  <si>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</si>
  <si>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01 4 10 00000</t>
  </si>
  <si>
    <t>01 4 10 24380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</si>
  <si>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</si>
  <si>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ОБРАЗОВАНИЕ</t>
  </si>
  <si>
    <t>Профессиональная подготовка, переподготовка и повышение квалификации</t>
  </si>
  <si>
    <t>0705</t>
  </si>
  <si>
    <t>911 1 00 00000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</si>
  <si>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</si>
  <si>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0700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</si>
  <si>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</si>
  <si>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</si>
  <si>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</si>
  <si>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</si>
  <si>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</si>
  <si>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</si>
  <si>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</si>
  <si>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</si>
  <si>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</si>
  <si>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91 1 00 24570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</si>
  <si>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</si>
  <si>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</si>
  <si>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67483</t>
  </si>
  <si>
    <t>01 4 F3 67484</t>
  </si>
  <si>
    <t>17</t>
  </si>
  <si>
    <t>41</t>
  </si>
  <si>
    <t>42</t>
  </si>
  <si>
    <t>104</t>
  </si>
  <si>
    <t>105</t>
  </si>
  <si>
    <t>111</t>
  </si>
  <si>
    <t>112</t>
  </si>
  <si>
    <t>113</t>
  </si>
  <si>
    <t>143</t>
  </si>
  <si>
    <t>144</t>
  </si>
  <si>
    <t>145</t>
  </si>
  <si>
    <t>146</t>
  </si>
  <si>
    <t>Молодежная политика и оздоровление детей</t>
  </si>
  <si>
    <r>
      <t>Подпрограмма «О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</si>
  <si>
    <t>Основное мероприятие «Организация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</si>
  <si>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</si>
  <si>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0707</t>
  </si>
  <si>
    <t>02 3 00 00000</t>
  </si>
  <si>
    <t>02 3 18 00000</t>
  </si>
  <si>
    <t>02 3 18 24390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</si>
  <si>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</si>
  <si>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</si>
  <si>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</si>
  <si>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</si>
  <si>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</si>
  <si>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ЗДРАВООХРАНЕНИЕ</t>
  </si>
  <si>
    <t>Другие вопросы в области здравоохранения</t>
  </si>
  <si>
    <t>0900</t>
  </si>
  <si>
    <t>0909</t>
  </si>
  <si>
    <t>01 3 08 75550</t>
  </si>
  <si>
    <t>,</t>
  </si>
  <si>
    <t>Раздел, подраздел</t>
  </si>
  <si>
    <t>1003</t>
  </si>
  <si>
    <t>91 1 00 24650</t>
  </si>
  <si>
    <t>320</t>
  </si>
  <si>
    <t>Социальное обеспечение населения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</si>
  <si>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</si>
  <si>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 xml:space="preserve">Субсидии бюджетам поселения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</si>
  <si>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01 3 08 24800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</si>
  <si>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</si>
  <si>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</si>
  <si>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</si>
  <si>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</si>
  <si>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</si>
  <si>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</si>
  <si>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</si>
  <si>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</si>
  <si>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</si>
  <si>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</si>
  <si>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</si>
  <si>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</si>
  <si>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</si>
  <si>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</si>
  <si>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</si>
  <si>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</si>
  <si>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</si>
  <si>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</si>
  <si>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</si>
  <si>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</si>
  <si>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</si>
  <si>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</si>
  <si>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</si>
  <si>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</si>
  <si>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</si>
  <si>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</si>
  <si>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</si>
  <si>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</si>
  <si>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</si>
  <si>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</si>
  <si>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</si>
  <si>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</si>
  <si>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</si>
  <si>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</si>
  <si>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</si>
  <si>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</si>
  <si>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</si>
  <si>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</si>
  <si>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</si>
  <si>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</si>
  <si>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</si>
  <si>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</si>
  <si>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</si>
  <si>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</si>
  <si>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</si>
  <si>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</si>
  <si>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</si>
  <si>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</si>
  <si>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</si>
  <si>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</si>
  <si>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</si>
  <si>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</si>
  <si>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</si>
  <si>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</si>
  <si>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</si>
  <si>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</si>
  <si>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</si>
  <si>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</si>
  <si>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</si>
  <si>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</si>
  <si>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</si>
  <si>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</si>
  <si>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</si>
  <si>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</si>
  <si>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</si>
  <si>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</si>
  <si>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</si>
  <si>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</si>
  <si>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</si>
  <si>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</si>
  <si>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</si>
  <si>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</si>
  <si>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</si>
  <si>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</si>
  <si>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</si>
  <si>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</si>
  <si>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</si>
  <si>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</si>
  <si>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</si>
  <si>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</si>
  <si>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</si>
  <si>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</si>
  <si>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</si>
  <si>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</si>
  <si>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</si>
  <si>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</si>
  <si>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</si>
  <si>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</si>
  <si>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</si>
  <si>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</si>
  <si>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</si>
  <si>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</si>
  <si>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</si>
  <si>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</si>
  <si>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</si>
  <si>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</si>
  <si>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</si>
  <si>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</si>
  <si>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Иные закупки товаров, работ и услуг для обеспечения</t>
  </si>
  <si>
    <t>01 3 07 74630</t>
  </si>
  <si>
    <t>Обустройство мест (площадок) накопления отходов потребления и (или) приобретение контейнерного оборудования в рамках подпрограммы "За чистый город" муниципальной программы «Создание благоприятных условий жизнедеятельности города»</t>
  </si>
  <si>
    <t>Субсидии гражданам на приобретения жилья</t>
  </si>
  <si>
    <t>Ликвидация несанкционированных свалок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</si>
  <si>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01 3 07 24410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</si>
  <si>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</si>
  <si>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</si>
  <si>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Содержание автомобильных дорог общего пользования местного значения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</si>
  <si>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01 2 04 80170</t>
  </si>
  <si>
    <t>01 7 14 27240</t>
  </si>
  <si>
    <t>Повышение оплаты труда отдельным категориям работников бюджетной сферы</t>
  </si>
  <si>
    <t>91 1 00 27240</t>
  </si>
  <si>
    <t>01 2 R3 10601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</si>
  <si>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участников территории природных очагов клещевых инфекций в 2022 году в рамках подпрограммы  «За чистый город» муниципальной программы «Создание благоприятных условий жизнедеятельности города»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</si>
  <si>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</si>
  <si>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91 1 00  27240</t>
  </si>
  <si>
    <t xml:space="preserve">Приобретение в муниципальную собственность нежилых помещений, транспортных средств и прочего движимого и недвижимого имущества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
</t>
  </si>
  <si>
    <t>01 6 12 24660</t>
  </si>
  <si>
    <t>Другие вопросы в области национнальной экономики</t>
  </si>
  <si>
    <t>Софинансирование мероприятий по подготовке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</si>
  <si>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города Иланский "Создание благоприятных условий жизнедеятельности города"</t>
  </si>
  <si>
    <t>0412</t>
  </si>
  <si>
    <t>01 6 12 24810</t>
  </si>
  <si>
    <t>01 6 12 74660</t>
  </si>
  <si>
    <t>Устройство новых тротуаров за счет средств краевого бюджета в рамках подпрограммы «За чистый город» муниципальной программы «Создание благоприятных условий жизнедеятельности города»</t>
  </si>
  <si>
    <t>01 3 08 77450</t>
  </si>
  <si>
    <t>289</t>
  </si>
  <si>
    <t>290</t>
  </si>
  <si>
    <t>Софинансирование субсидии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</si>
  <si>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01 2 04 24310</t>
  </si>
  <si>
    <t>291</t>
  </si>
  <si>
    <t>292</t>
  </si>
  <si>
    <t>01 2 04 24240</t>
  </si>
  <si>
    <t>Ремонт асфальтового покрытия улично-дорожной сети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</si>
  <si>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</si>
  <si>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</si>
  <si>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</si>
  <si>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</si>
  <si>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293</t>
  </si>
  <si>
    <t>294</t>
  </si>
  <si>
    <t>295</t>
  </si>
  <si>
    <t>296</t>
  </si>
  <si>
    <t>297</t>
  </si>
  <si>
    <t>298</t>
  </si>
  <si>
    <t>01 6 12 24820</t>
  </si>
  <si>
    <t>Софинансирование мероприятий по подготовке описаний местоположения границ территориальных зон по городу Иланский в рамках подпрограммы «Обеспечение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</si>
  <si>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Подготовка описаний местоположения границ территориальных зон по городу Иланский в рамках подпрограммы «Обеспечение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</si>
  <si>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01 6 12 75050</t>
  </si>
  <si>
    <t>Исполнено</t>
  </si>
  <si>
    <t>Исполнение бюджета города Иланский Иланского района по расходам за 2022 год по разделам классификации расходов бюджета</t>
  </si>
  <si>
    <t xml:space="preserve">Приложение 3 к решению сессии Иланского городского Совета депутатов от 20.04.2023 г. № 21-114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</si>
</sst>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8" fillId="0" borderId="14" xfId="0" quotePrefix="1" applyNumberFormat="1" applyFont="1" applyFill="1" applyBorder="1" applyAlignment="1">
      <alignment horizontal="left" vertical="top" wrapText="1"/>
    </xf>
    <xf numFmtId="0" fontId="8" fillId="0" borderId="15" xfId="0" quotePrefix="1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8" fillId="0" borderId="15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8" fillId="0" borderId="16" xfId="0" quotePrefix="1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7" xfId="0" quotePrefix="1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 vertical="center" wrapText="1"/>
    </xf>
    <xf numFmtId="0" fontId="9" fillId="0" borderId="19" xfId="0" quotePrefix="1" applyNumberFormat="1" applyFont="1" applyBorder="1" applyAlignment="1">
      <alignment horizontal="left" vertical="top" wrapText="1"/>
    </xf>
    <xf numFmtId="0" fontId="9" fillId="0" borderId="20" xfId="0" quotePrefix="1" applyNumberFormat="1" applyFont="1" applyFill="1" applyBorder="1" applyAlignment="1">
      <alignment horizontal="left" vertical="top" wrapText="1"/>
    </xf>
    <xf numFmtId="49" fontId="7" fillId="0" borderId="21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4" fontId="6" fillId="0" borderId="22" xfId="0" applyNumberFormat="1" applyFont="1" applyBorder="1" applyAlignment="1">
      <alignment horizontal="right" vertical="center" wrapText="1"/>
    </xf>
    <xf numFmtId="0" fontId="10" fillId="0" borderId="18" xfId="0" quotePrefix="1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0" fillId="0" borderId="1" xfId="0" quotePrefix="1" applyNumberFormat="1" applyFon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wrapText="1"/>
    </xf>
    <xf numFmtId="49" fontId="7" fillId="0" borderId="9" xfId="0" applyNumberFormat="1" applyFont="1" applyFill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3" fillId="0" borderId="25" xfId="0" quotePrefix="1" applyNumberFormat="1" applyFont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wrapText="1"/>
    </xf>
    <xf numFmtId="0" fontId="7" fillId="0" borderId="0" xfId="0" applyFont="1"/>
    <xf numFmtId="49" fontId="7" fillId="0" borderId="2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left" vertical="top" wrapText="1"/>
    </xf>
    <xf numFmtId="0" fontId="12" fillId="0" borderId="0" xfId="0" applyFont="1"/>
    <xf numFmtId="49" fontId="6" fillId="0" borderId="2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top" wrapText="1"/>
    </xf>
    <xf numFmtId="49" fontId="6" fillId="0" borderId="27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11"/>
  <sheetViews>
    <sheetView showGridLines="0" tabSelected="1" zoomScaleNormal="100" workbookViewId="0">
      <selection activeCell="C1" sqref="C1:G3"/>
    </sheetView>
  </sheetViews>
  <sheetFormatPr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7" customWidth="1"/>
    <col min="6" max="6" width="17" customWidth="1"/>
  </cols>
  <sheetData>
    <row r="1" spans="1:7" ht="39" customHeight="1" x14ac:dyDescent="0.2">
      <c r="A1" s="102" t="s">
        <v>0</v>
      </c>
      <c r="B1" s="102"/>
      <c r="C1" s="140" t="s">
        <v>634</v>
      </c>
      <c r="D1" s="140"/>
      <c r="E1" s="140"/>
      <c r="F1" s="140"/>
      <c r="G1" s="140"/>
    </row>
    <row r="2" spans="1:7" ht="40.5" customHeight="1" x14ac:dyDescent="0.2">
      <c r="A2" s="94"/>
      <c r="B2" s="94"/>
      <c r="C2" s="140"/>
      <c r="D2" s="140"/>
      <c r="E2" s="140"/>
      <c r="F2" s="140"/>
      <c r="G2" s="140"/>
    </row>
    <row r="3" spans="1:7" ht="15.75" customHeight="1" x14ac:dyDescent="0.2">
      <c r="A3" s="42"/>
      <c r="B3" s="42"/>
      <c r="C3" s="140"/>
      <c r="D3" s="140"/>
      <c r="E3" s="140"/>
      <c r="F3" s="140"/>
      <c r="G3" s="140"/>
    </row>
    <row r="4" spans="1:7" ht="9" customHeight="1" x14ac:dyDescent="0.2">
      <c r="A4" s="1"/>
      <c r="B4" s="1"/>
      <c r="C4" s="103"/>
      <c r="D4" s="103"/>
      <c r="E4" s="103"/>
      <c r="F4" s="103"/>
    </row>
    <row r="5" spans="1:7" ht="53.25" customHeight="1" x14ac:dyDescent="0.2">
      <c r="A5" s="143" t="s">
        <v>633</v>
      </c>
      <c r="B5" s="143"/>
      <c r="C5" s="143"/>
      <c r="D5" s="143"/>
      <c r="E5" s="143"/>
      <c r="F5" s="143"/>
    </row>
    <row r="6" spans="1:7" ht="6" hidden="1" customHeight="1" x14ac:dyDescent="0.2">
      <c r="A6" s="141"/>
      <c r="B6" s="142"/>
      <c r="C6" s="142"/>
      <c r="D6" s="142"/>
      <c r="E6" s="142"/>
      <c r="F6" s="2"/>
    </row>
    <row r="7" spans="1:7" ht="15.75" x14ac:dyDescent="0.25">
      <c r="A7" s="3"/>
      <c r="B7" s="3"/>
      <c r="C7" s="3"/>
      <c r="D7" s="3"/>
      <c r="E7" s="3"/>
    </row>
    <row r="8" spans="1:7" ht="48.75" customHeight="1" x14ac:dyDescent="0.2">
      <c r="A8" s="110" t="s">
        <v>19</v>
      </c>
      <c r="B8" s="110" t="s">
        <v>360</v>
      </c>
      <c r="C8" s="111" t="s">
        <v>477</v>
      </c>
      <c r="D8" s="111" t="s">
        <v>20</v>
      </c>
      <c r="E8" s="111" t="s">
        <v>21</v>
      </c>
      <c r="F8" s="139" t="s">
        <v>632</v>
      </c>
    </row>
    <row r="9" spans="1:7" ht="13.5" customHeight="1" x14ac:dyDescent="0.2">
      <c r="A9" s="81">
        <v>1</v>
      </c>
      <c r="B9" s="82">
        <v>2</v>
      </c>
      <c r="C9" s="83" t="s">
        <v>26</v>
      </c>
      <c r="D9" s="84" t="s">
        <v>27</v>
      </c>
      <c r="E9" s="85" t="s">
        <v>28</v>
      </c>
      <c r="F9" s="6" t="s">
        <v>142</v>
      </c>
    </row>
    <row r="10" spans="1:7" ht="21.75" customHeight="1" x14ac:dyDescent="0.2">
      <c r="A10" s="6" t="s">
        <v>24</v>
      </c>
      <c r="B10" s="33" t="s">
        <v>22</v>
      </c>
      <c r="C10" s="29" t="s">
        <v>23</v>
      </c>
      <c r="D10" s="9"/>
      <c r="E10" s="5"/>
      <c r="F10" s="17">
        <f>F11+F17+F23+F35+F39+F31</f>
        <v>46459396.109999999</v>
      </c>
    </row>
    <row r="11" spans="1:7" ht="31.5" customHeight="1" x14ac:dyDescent="0.2">
      <c r="A11" s="6" t="s">
        <v>25</v>
      </c>
      <c r="B11" s="34" t="s">
        <v>121</v>
      </c>
      <c r="C11" s="29" t="s">
        <v>113</v>
      </c>
      <c r="D11" s="9"/>
      <c r="E11" s="5"/>
      <c r="F11" s="17">
        <f>F12</f>
        <v>1530176.4500000002</v>
      </c>
    </row>
    <row r="12" spans="1:7" ht="35.25" customHeight="1" x14ac:dyDescent="0.2">
      <c r="A12" s="6" t="s">
        <v>26</v>
      </c>
      <c r="B12" s="57" t="s">
        <v>180</v>
      </c>
      <c r="C12" s="58" t="s">
        <v>113</v>
      </c>
      <c r="D12" s="59" t="s">
        <v>181</v>
      </c>
      <c r="E12" s="58"/>
      <c r="F12" s="60">
        <f>F13</f>
        <v>1530176.4500000002</v>
      </c>
    </row>
    <row r="13" spans="1:7" ht="48.75" customHeight="1" x14ac:dyDescent="0.2">
      <c r="A13" s="6" t="s">
        <v>27</v>
      </c>
      <c r="B13" s="47" t="s">
        <v>179</v>
      </c>
      <c r="C13" s="30" t="s">
        <v>113</v>
      </c>
      <c r="D13" s="10" t="s">
        <v>197</v>
      </c>
      <c r="E13" s="6"/>
      <c r="F13" s="18">
        <f>F14+F15</f>
        <v>1530176.4500000002</v>
      </c>
    </row>
    <row r="14" spans="1:7" ht="30.75" customHeight="1" x14ac:dyDescent="0.2">
      <c r="A14" s="6" t="s">
        <v>28</v>
      </c>
      <c r="B14" s="48" t="s">
        <v>114</v>
      </c>
      <c r="C14" s="30" t="s">
        <v>113</v>
      </c>
      <c r="D14" s="10" t="s">
        <v>197</v>
      </c>
      <c r="E14" s="6" t="s">
        <v>95</v>
      </c>
      <c r="F14" s="18">
        <v>1473000.11</v>
      </c>
    </row>
    <row r="15" spans="1:7" ht="30.75" customHeight="1" x14ac:dyDescent="0.2">
      <c r="A15" s="6" t="s">
        <v>142</v>
      </c>
      <c r="B15" s="48" t="s">
        <v>594</v>
      </c>
      <c r="C15" s="30" t="s">
        <v>113</v>
      </c>
      <c r="D15" s="10" t="s">
        <v>595</v>
      </c>
      <c r="E15" s="6"/>
      <c r="F15" s="18">
        <f>F16</f>
        <v>57176.34</v>
      </c>
    </row>
    <row r="16" spans="1:7" ht="30.75" customHeight="1" x14ac:dyDescent="0.2">
      <c r="A16" s="6" t="s">
        <v>143</v>
      </c>
      <c r="B16" s="48" t="s">
        <v>114</v>
      </c>
      <c r="C16" s="30" t="s">
        <v>113</v>
      </c>
      <c r="D16" s="10" t="s">
        <v>595</v>
      </c>
      <c r="E16" s="6" t="s">
        <v>95</v>
      </c>
      <c r="F16" s="18">
        <v>57176.34</v>
      </c>
    </row>
    <row r="17" spans="1:6" ht="57.75" customHeight="1" x14ac:dyDescent="0.2">
      <c r="A17" s="6" t="s">
        <v>29</v>
      </c>
      <c r="B17" s="36" t="s">
        <v>140</v>
      </c>
      <c r="C17" s="29" t="s">
        <v>139</v>
      </c>
      <c r="D17" s="9"/>
      <c r="E17" s="5"/>
      <c r="F17" s="17">
        <f>F18+F21</f>
        <v>1033786.09</v>
      </c>
    </row>
    <row r="18" spans="1:6" ht="48.75" customHeight="1" x14ac:dyDescent="0.2">
      <c r="A18" s="6" t="s">
        <v>30</v>
      </c>
      <c r="B18" s="61" t="s">
        <v>180</v>
      </c>
      <c r="C18" s="62" t="s">
        <v>139</v>
      </c>
      <c r="D18" s="59" t="s">
        <v>181</v>
      </c>
      <c r="E18" s="58"/>
      <c r="F18" s="60">
        <f>F19</f>
        <v>986130.09</v>
      </c>
    </row>
    <row r="19" spans="1:6" ht="60" customHeight="1" x14ac:dyDescent="0.2">
      <c r="A19" s="6" t="s">
        <v>31</v>
      </c>
      <c r="B19" s="28" t="s">
        <v>182</v>
      </c>
      <c r="C19" s="30" t="s">
        <v>139</v>
      </c>
      <c r="D19" s="10" t="s">
        <v>198</v>
      </c>
      <c r="E19" s="6"/>
      <c r="F19" s="25">
        <f>F20+F22</f>
        <v>986130.09</v>
      </c>
    </row>
    <row r="20" spans="1:6" ht="42" customHeight="1" x14ac:dyDescent="0.2">
      <c r="A20" s="6" t="s">
        <v>267</v>
      </c>
      <c r="B20" s="48" t="s">
        <v>114</v>
      </c>
      <c r="C20" s="30" t="s">
        <v>139</v>
      </c>
      <c r="D20" s="10" t="s">
        <v>198</v>
      </c>
      <c r="E20" s="6" t="s">
        <v>95</v>
      </c>
      <c r="F20" s="18">
        <v>985630.09</v>
      </c>
    </row>
    <row r="21" spans="1:6" ht="42" customHeight="1" x14ac:dyDescent="0.2">
      <c r="A21" s="6" t="s">
        <v>268</v>
      </c>
      <c r="B21" s="48" t="s">
        <v>594</v>
      </c>
      <c r="C21" s="30" t="s">
        <v>139</v>
      </c>
      <c r="D21" s="10" t="s">
        <v>599</v>
      </c>
      <c r="E21" s="6" t="s">
        <v>95</v>
      </c>
      <c r="F21" s="18">
        <v>47656</v>
      </c>
    </row>
    <row r="22" spans="1:6" ht="15" x14ac:dyDescent="0.2">
      <c r="A22" s="6" t="s">
        <v>269</v>
      </c>
      <c r="B22" s="28" t="s">
        <v>3</v>
      </c>
      <c r="C22" s="30" t="s">
        <v>139</v>
      </c>
      <c r="D22" s="10" t="s">
        <v>198</v>
      </c>
      <c r="E22" s="6" t="s">
        <v>2</v>
      </c>
      <c r="F22" s="18">
        <v>500</v>
      </c>
    </row>
    <row r="23" spans="1:6" ht="60.75" customHeight="1" x14ac:dyDescent="0.2">
      <c r="A23" s="6" t="s">
        <v>32</v>
      </c>
      <c r="B23" s="36" t="s">
        <v>116</v>
      </c>
      <c r="C23" s="29" t="s">
        <v>115</v>
      </c>
      <c r="D23" s="9"/>
      <c r="E23" s="5"/>
      <c r="F23" s="17">
        <f>F24</f>
        <v>18207654.030000005</v>
      </c>
    </row>
    <row r="24" spans="1:6" ht="32.25" customHeight="1" x14ac:dyDescent="0.2">
      <c r="A24" s="6" t="s">
        <v>144</v>
      </c>
      <c r="B24" s="61" t="s">
        <v>180</v>
      </c>
      <c r="C24" s="62" t="s">
        <v>115</v>
      </c>
      <c r="D24" s="59" t="s">
        <v>181</v>
      </c>
      <c r="E24" s="58"/>
      <c r="F24" s="63">
        <f>F25</f>
        <v>18207654.030000005</v>
      </c>
    </row>
    <row r="25" spans="1:6" ht="60" customHeight="1" x14ac:dyDescent="0.2">
      <c r="A25" s="6" t="s">
        <v>33</v>
      </c>
      <c r="B25" s="28" t="s">
        <v>183</v>
      </c>
      <c r="C25" s="30" t="s">
        <v>115</v>
      </c>
      <c r="D25" s="10" t="s">
        <v>199</v>
      </c>
      <c r="E25" s="6"/>
      <c r="F25" s="18">
        <f>F26+F28+F29+F30+F27</f>
        <v>18207654.030000005</v>
      </c>
    </row>
    <row r="26" spans="1:6" ht="38.25" customHeight="1" x14ac:dyDescent="0.2">
      <c r="A26" s="6" t="s">
        <v>446</v>
      </c>
      <c r="B26" s="48" t="s">
        <v>114</v>
      </c>
      <c r="C26" s="30" t="s">
        <v>115</v>
      </c>
      <c r="D26" s="10" t="s">
        <v>199</v>
      </c>
      <c r="E26" s="6" t="s">
        <v>95</v>
      </c>
      <c r="F26" s="18">
        <v>11511612.23</v>
      </c>
    </row>
    <row r="27" spans="1:6" ht="38.25" customHeight="1" x14ac:dyDescent="0.2">
      <c r="A27" s="6" t="s">
        <v>34</v>
      </c>
      <c r="B27" s="51" t="s">
        <v>594</v>
      </c>
      <c r="C27" s="30" t="s">
        <v>115</v>
      </c>
      <c r="D27" s="10" t="s">
        <v>595</v>
      </c>
      <c r="E27" s="6" t="s">
        <v>95</v>
      </c>
      <c r="F27" s="18">
        <v>593372.67000000004</v>
      </c>
    </row>
    <row r="28" spans="1:6" ht="30" x14ac:dyDescent="0.2">
      <c r="A28" s="6" t="s">
        <v>341</v>
      </c>
      <c r="B28" s="101" t="s">
        <v>352</v>
      </c>
      <c r="C28" s="30" t="s">
        <v>115</v>
      </c>
      <c r="D28" s="10" t="s">
        <v>199</v>
      </c>
      <c r="E28" s="15" t="s">
        <v>1</v>
      </c>
      <c r="F28" s="18">
        <v>5901156.7599999998</v>
      </c>
    </row>
    <row r="29" spans="1:6" ht="33" customHeight="1" x14ac:dyDescent="0.2">
      <c r="A29" s="6" t="s">
        <v>342</v>
      </c>
      <c r="B29" s="49" t="s">
        <v>184</v>
      </c>
      <c r="C29" s="6" t="s">
        <v>115</v>
      </c>
      <c r="D29" s="10" t="s">
        <v>199</v>
      </c>
      <c r="E29" s="50">
        <v>320</v>
      </c>
      <c r="F29" s="18">
        <v>18000</v>
      </c>
    </row>
    <row r="30" spans="1:6" ht="26.25" customHeight="1" x14ac:dyDescent="0.2">
      <c r="A30" s="6" t="s">
        <v>343</v>
      </c>
      <c r="B30" s="28" t="s">
        <v>3</v>
      </c>
      <c r="C30" s="30" t="s">
        <v>115</v>
      </c>
      <c r="D30" s="10" t="s">
        <v>199</v>
      </c>
      <c r="E30" s="6" t="s">
        <v>2</v>
      </c>
      <c r="F30" s="18">
        <v>183512.37</v>
      </c>
    </row>
    <row r="31" spans="1:6" ht="55.5" customHeight="1" x14ac:dyDescent="0.2">
      <c r="A31" s="6" t="s">
        <v>344</v>
      </c>
      <c r="B31" s="36" t="s">
        <v>353</v>
      </c>
      <c r="C31" s="29" t="s">
        <v>354</v>
      </c>
      <c r="D31" s="9"/>
      <c r="E31" s="28"/>
      <c r="F31" s="17">
        <f>F32</f>
        <v>0</v>
      </c>
    </row>
    <row r="32" spans="1:6" ht="52.5" customHeight="1" x14ac:dyDescent="0.2">
      <c r="A32" s="6" t="s">
        <v>145</v>
      </c>
      <c r="B32" s="61" t="s">
        <v>180</v>
      </c>
      <c r="C32" s="62" t="s">
        <v>354</v>
      </c>
      <c r="D32" s="59" t="s">
        <v>181</v>
      </c>
      <c r="E32" s="58"/>
      <c r="F32" s="63">
        <f>F33</f>
        <v>0</v>
      </c>
    </row>
    <row r="33" spans="1:6" ht="111.75" customHeight="1" x14ac:dyDescent="0.25">
      <c r="A33" s="6" t="s">
        <v>270</v>
      </c>
      <c r="B33" s="40" t="s">
        <v>467</v>
      </c>
      <c r="C33" s="30" t="s">
        <v>354</v>
      </c>
      <c r="D33" s="10" t="s">
        <v>355</v>
      </c>
      <c r="E33" s="6"/>
      <c r="F33" s="18">
        <f>F34</f>
        <v>0</v>
      </c>
    </row>
    <row r="34" spans="1:6" ht="26.25" customHeight="1" x14ac:dyDescent="0.2">
      <c r="A34" s="6" t="s">
        <v>271</v>
      </c>
      <c r="B34" s="28" t="s">
        <v>84</v>
      </c>
      <c r="C34" s="30" t="s">
        <v>354</v>
      </c>
      <c r="D34" s="10" t="s">
        <v>355</v>
      </c>
      <c r="E34" s="6" t="s">
        <v>83</v>
      </c>
      <c r="F34" s="18">
        <v>0</v>
      </c>
    </row>
    <row r="35" spans="1:6" ht="23.25" customHeight="1" x14ac:dyDescent="0.2">
      <c r="A35" s="6" t="s">
        <v>272</v>
      </c>
      <c r="B35" s="36" t="s">
        <v>118</v>
      </c>
      <c r="C35" s="29" t="s">
        <v>117</v>
      </c>
      <c r="D35" s="9"/>
      <c r="E35" s="5"/>
      <c r="F35" s="80">
        <f>F36</f>
        <v>0</v>
      </c>
    </row>
    <row r="36" spans="1:6" ht="45.75" customHeight="1" x14ac:dyDescent="0.2">
      <c r="A36" s="6" t="s">
        <v>273</v>
      </c>
      <c r="B36" s="61" t="s">
        <v>180</v>
      </c>
      <c r="C36" s="62" t="s">
        <v>117</v>
      </c>
      <c r="D36" s="59" t="s">
        <v>181</v>
      </c>
      <c r="E36" s="58"/>
      <c r="F36" s="60">
        <f>F37</f>
        <v>0</v>
      </c>
    </row>
    <row r="37" spans="1:6" ht="67.5" customHeight="1" x14ac:dyDescent="0.25">
      <c r="A37" s="6" t="s">
        <v>35</v>
      </c>
      <c r="B37" s="100" t="s">
        <v>351</v>
      </c>
      <c r="C37" s="6" t="s">
        <v>117</v>
      </c>
      <c r="D37" s="10" t="s">
        <v>185</v>
      </c>
      <c r="E37" s="6"/>
      <c r="F37" s="18">
        <f>F38</f>
        <v>0</v>
      </c>
    </row>
    <row r="38" spans="1:6" ht="26.25" customHeight="1" x14ac:dyDescent="0.2">
      <c r="A38" s="6" t="s">
        <v>36</v>
      </c>
      <c r="B38" s="28" t="s">
        <v>120</v>
      </c>
      <c r="C38" s="30" t="s">
        <v>117</v>
      </c>
      <c r="D38" s="10" t="s">
        <v>185</v>
      </c>
      <c r="E38" s="6" t="s">
        <v>119</v>
      </c>
      <c r="F38" s="19">
        <v>0</v>
      </c>
    </row>
    <row r="39" spans="1:6" ht="25.5" customHeight="1" x14ac:dyDescent="0.2">
      <c r="A39" s="6" t="s">
        <v>146</v>
      </c>
      <c r="B39" s="36" t="s">
        <v>5</v>
      </c>
      <c r="C39" s="29" t="s">
        <v>4</v>
      </c>
      <c r="D39" s="9"/>
      <c r="E39" s="5"/>
      <c r="F39" s="17">
        <f>F67+F40</f>
        <v>25687779.539999999</v>
      </c>
    </row>
    <row r="40" spans="1:6" ht="35.25" customHeight="1" x14ac:dyDescent="0.2">
      <c r="A40" s="6" t="s">
        <v>147</v>
      </c>
      <c r="B40" s="70" t="s">
        <v>298</v>
      </c>
      <c r="C40" s="58" t="s">
        <v>4</v>
      </c>
      <c r="D40" s="59" t="s">
        <v>299</v>
      </c>
      <c r="E40" s="58"/>
      <c r="F40" s="60">
        <f>F41+F61</f>
        <v>25601479.539999999</v>
      </c>
    </row>
    <row r="41" spans="1:6" ht="51.75" customHeight="1" x14ac:dyDescent="0.2">
      <c r="A41" s="6" t="s">
        <v>38</v>
      </c>
      <c r="B41" s="64" t="s">
        <v>37</v>
      </c>
      <c r="C41" s="62" t="s">
        <v>4</v>
      </c>
      <c r="D41" s="59" t="s">
        <v>186</v>
      </c>
      <c r="E41" s="58"/>
      <c r="F41" s="63">
        <f>F42+F55</f>
        <v>14202898.85</v>
      </c>
    </row>
    <row r="42" spans="1:6" ht="64.5" customHeight="1" x14ac:dyDescent="0.2">
      <c r="A42" s="6" t="s">
        <v>148</v>
      </c>
      <c r="B42" s="46" t="s">
        <v>440</v>
      </c>
      <c r="C42" s="30" t="s">
        <v>4</v>
      </c>
      <c r="D42" s="10" t="s">
        <v>187</v>
      </c>
      <c r="E42" s="6"/>
      <c r="F42" s="18">
        <f>F45+F47+F49+F51++F43+F53</f>
        <v>13727798.85</v>
      </c>
    </row>
    <row r="43" spans="1:6" ht="108" customHeight="1" x14ac:dyDescent="0.2">
      <c r="A43" s="6" t="s">
        <v>149</v>
      </c>
      <c r="B43" s="51" t="s">
        <v>383</v>
      </c>
      <c r="C43" s="10" t="s">
        <v>4</v>
      </c>
      <c r="D43" s="6" t="s">
        <v>311</v>
      </c>
      <c r="E43" s="6"/>
      <c r="F43" s="18">
        <f>F44</f>
        <v>302944.58</v>
      </c>
    </row>
    <row r="44" spans="1:6" ht="33" customHeight="1" x14ac:dyDescent="0.2">
      <c r="A44" s="6" t="s">
        <v>39</v>
      </c>
      <c r="B44" s="101" t="s">
        <v>352</v>
      </c>
      <c r="C44" s="10" t="s">
        <v>4</v>
      </c>
      <c r="D44" s="6" t="s">
        <v>311</v>
      </c>
      <c r="E44" s="6" t="s">
        <v>1</v>
      </c>
      <c r="F44" s="19">
        <v>302944.58</v>
      </c>
    </row>
    <row r="45" spans="1:6" ht="88.5" customHeight="1" x14ac:dyDescent="0.2">
      <c r="A45" s="6" t="s">
        <v>150</v>
      </c>
      <c r="B45" s="52" t="s">
        <v>384</v>
      </c>
      <c r="C45" s="30" t="s">
        <v>4</v>
      </c>
      <c r="D45" s="10" t="s">
        <v>188</v>
      </c>
      <c r="E45" s="6"/>
      <c r="F45" s="18">
        <f>F46</f>
        <v>12000</v>
      </c>
    </row>
    <row r="46" spans="1:6" ht="39" customHeight="1" x14ac:dyDescent="0.2">
      <c r="A46" s="6" t="s">
        <v>40</v>
      </c>
      <c r="B46" s="101" t="s">
        <v>352</v>
      </c>
      <c r="C46" s="30" t="s">
        <v>4</v>
      </c>
      <c r="D46" s="10" t="s">
        <v>188</v>
      </c>
      <c r="E46" s="6" t="s">
        <v>1</v>
      </c>
      <c r="F46" s="19">
        <v>12000</v>
      </c>
    </row>
    <row r="47" spans="1:6" ht="138" customHeight="1" x14ac:dyDescent="0.2">
      <c r="A47" s="6" t="s">
        <v>41</v>
      </c>
      <c r="B47" s="52" t="s">
        <v>385</v>
      </c>
      <c r="C47" s="30" t="s">
        <v>4</v>
      </c>
      <c r="D47" s="10" t="s">
        <v>189</v>
      </c>
      <c r="E47" s="6"/>
      <c r="F47" s="18">
        <f>F48</f>
        <v>30000</v>
      </c>
    </row>
    <row r="48" spans="1:6" ht="36.75" customHeight="1" x14ac:dyDescent="0.2">
      <c r="A48" s="6" t="s">
        <v>44</v>
      </c>
      <c r="B48" s="101" t="s">
        <v>352</v>
      </c>
      <c r="C48" s="30" t="s">
        <v>4</v>
      </c>
      <c r="D48" s="10" t="s">
        <v>189</v>
      </c>
      <c r="E48" s="6" t="s">
        <v>1</v>
      </c>
      <c r="F48" s="19">
        <v>30000</v>
      </c>
    </row>
    <row r="49" spans="1:6" ht="90" x14ac:dyDescent="0.2">
      <c r="A49" s="6" t="s">
        <v>45</v>
      </c>
      <c r="B49" s="52" t="s">
        <v>386</v>
      </c>
      <c r="C49" s="30" t="s">
        <v>4</v>
      </c>
      <c r="D49" s="10" t="s">
        <v>190</v>
      </c>
      <c r="E49" s="6"/>
      <c r="F49" s="18">
        <f>F50</f>
        <v>0</v>
      </c>
    </row>
    <row r="50" spans="1:6" ht="30" x14ac:dyDescent="0.2">
      <c r="A50" s="6" t="s">
        <v>447</v>
      </c>
      <c r="B50" s="101" t="s">
        <v>352</v>
      </c>
      <c r="C50" s="30" t="s">
        <v>4</v>
      </c>
      <c r="D50" s="10" t="s">
        <v>190</v>
      </c>
      <c r="E50" s="6" t="s">
        <v>1</v>
      </c>
      <c r="F50" s="19">
        <v>0</v>
      </c>
    </row>
    <row r="51" spans="1:6" ht="108.75" customHeight="1" x14ac:dyDescent="0.2">
      <c r="A51" s="6" t="s">
        <v>448</v>
      </c>
      <c r="B51" s="52" t="s">
        <v>387</v>
      </c>
      <c r="C51" s="30" t="s">
        <v>4</v>
      </c>
      <c r="D51" s="10" t="s">
        <v>191</v>
      </c>
      <c r="E51" s="6"/>
      <c r="F51" s="18">
        <f>F52</f>
        <v>0</v>
      </c>
    </row>
    <row r="52" spans="1:6" ht="30.75" customHeight="1" x14ac:dyDescent="0.2">
      <c r="A52" s="6" t="s">
        <v>46</v>
      </c>
      <c r="B52" s="101" t="s">
        <v>352</v>
      </c>
      <c r="C52" s="30" t="s">
        <v>4</v>
      </c>
      <c r="D52" s="10" t="s">
        <v>191</v>
      </c>
      <c r="E52" s="6" t="s">
        <v>1</v>
      </c>
      <c r="F52" s="56">
        <f>100000-100000</f>
        <v>0</v>
      </c>
    </row>
    <row r="53" spans="1:6" ht="131.25" customHeight="1" x14ac:dyDescent="0.2">
      <c r="A53" s="6" t="s">
        <v>47</v>
      </c>
      <c r="B53" s="101" t="s">
        <v>600</v>
      </c>
      <c r="C53" s="6" t="s">
        <v>4</v>
      </c>
      <c r="D53" s="6" t="s">
        <v>601</v>
      </c>
      <c r="E53" s="6"/>
      <c r="F53" s="133">
        <f>F54</f>
        <v>13382854.27</v>
      </c>
    </row>
    <row r="54" spans="1:6" ht="30.75" customHeight="1" x14ac:dyDescent="0.2">
      <c r="A54" s="6" t="s">
        <v>48</v>
      </c>
      <c r="B54" s="101" t="s">
        <v>367</v>
      </c>
      <c r="C54" s="6" t="s">
        <v>4</v>
      </c>
      <c r="D54" s="6" t="s">
        <v>601</v>
      </c>
      <c r="E54" s="6" t="s">
        <v>1</v>
      </c>
      <c r="F54" s="134">
        <f>13142278.27+240576</f>
        <v>13382854.27</v>
      </c>
    </row>
    <row r="55" spans="1:6" ht="53.25" customHeight="1" x14ac:dyDescent="0.2">
      <c r="A55" s="6" t="s">
        <v>49</v>
      </c>
      <c r="B55" s="28" t="s">
        <v>234</v>
      </c>
      <c r="C55" s="10" t="s">
        <v>4</v>
      </c>
      <c r="D55" s="85" t="s">
        <v>232</v>
      </c>
      <c r="E55" s="6"/>
      <c r="F55" s="108">
        <f>F58+F56</f>
        <v>475100</v>
      </c>
    </row>
    <row r="56" spans="1:6" ht="90.75" customHeight="1" x14ac:dyDescent="0.2">
      <c r="A56" s="6" t="s">
        <v>50</v>
      </c>
      <c r="B56" s="123" t="s">
        <v>468</v>
      </c>
      <c r="C56" s="10" t="s">
        <v>4</v>
      </c>
      <c r="D56" s="85" t="s">
        <v>306</v>
      </c>
      <c r="E56" s="6"/>
      <c r="F56" s="108">
        <f>F57</f>
        <v>0</v>
      </c>
    </row>
    <row r="57" spans="1:6" ht="34.5" customHeight="1" x14ac:dyDescent="0.2">
      <c r="A57" s="6" t="s">
        <v>51</v>
      </c>
      <c r="B57" s="101" t="s">
        <v>352</v>
      </c>
      <c r="C57" s="10" t="s">
        <v>4</v>
      </c>
      <c r="D57" s="85" t="s">
        <v>306</v>
      </c>
      <c r="E57" s="6" t="s">
        <v>1</v>
      </c>
      <c r="F57" s="108">
        <v>0</v>
      </c>
    </row>
    <row r="58" spans="1:6" ht="102.75" customHeight="1" x14ac:dyDescent="0.2">
      <c r="A58" s="6" t="s">
        <v>151</v>
      </c>
      <c r="B58" s="109" t="s">
        <v>402</v>
      </c>
      <c r="C58" s="10" t="s">
        <v>4</v>
      </c>
      <c r="D58" s="85" t="s">
        <v>233</v>
      </c>
      <c r="E58" s="6"/>
      <c r="F58" s="108">
        <f>F59</f>
        <v>475100</v>
      </c>
    </row>
    <row r="59" spans="1:6" ht="30.75" customHeight="1" x14ac:dyDescent="0.2">
      <c r="A59" s="6" t="s">
        <v>52</v>
      </c>
      <c r="B59" s="101" t="s">
        <v>367</v>
      </c>
      <c r="C59" s="10" t="s">
        <v>4</v>
      </c>
      <c r="D59" s="85" t="s">
        <v>233</v>
      </c>
      <c r="E59" s="6" t="s">
        <v>1</v>
      </c>
      <c r="F59" s="19">
        <f>432100+43000</f>
        <v>475100</v>
      </c>
    </row>
    <row r="60" spans="1:6" ht="60" x14ac:dyDescent="0.2">
      <c r="A60" s="6" t="s">
        <v>53</v>
      </c>
      <c r="B60" s="64" t="s">
        <v>193</v>
      </c>
      <c r="C60" s="62" t="s">
        <v>4</v>
      </c>
      <c r="D60" s="59" t="s">
        <v>192</v>
      </c>
      <c r="E60" s="58"/>
      <c r="F60" s="60">
        <f>F61</f>
        <v>11398580.689999999</v>
      </c>
    </row>
    <row r="61" spans="1:6" ht="30" x14ac:dyDescent="0.2">
      <c r="A61" s="6" t="s">
        <v>54</v>
      </c>
      <c r="B61" s="46" t="s">
        <v>194</v>
      </c>
      <c r="C61" s="30" t="s">
        <v>4</v>
      </c>
      <c r="D61" s="10" t="s">
        <v>195</v>
      </c>
      <c r="E61" s="6"/>
      <c r="F61" s="18">
        <f>F62</f>
        <v>11398580.689999999</v>
      </c>
    </row>
    <row r="62" spans="1:6" ht="90" x14ac:dyDescent="0.2">
      <c r="A62" s="6" t="s">
        <v>152</v>
      </c>
      <c r="B62" s="53" t="s">
        <v>388</v>
      </c>
      <c r="C62" s="30" t="s">
        <v>4</v>
      </c>
      <c r="D62" s="10" t="s">
        <v>196</v>
      </c>
      <c r="E62" s="6"/>
      <c r="F62" s="18">
        <f>F63+F65+F66+F64</f>
        <v>11398580.689999999</v>
      </c>
    </row>
    <row r="63" spans="1:6" ht="25.5" customHeight="1" x14ac:dyDescent="0.2">
      <c r="A63" s="6" t="s">
        <v>55</v>
      </c>
      <c r="B63" s="28" t="s">
        <v>7</v>
      </c>
      <c r="C63" s="30" t="s">
        <v>4</v>
      </c>
      <c r="D63" s="10" t="s">
        <v>196</v>
      </c>
      <c r="E63" s="6" t="s">
        <v>6</v>
      </c>
      <c r="F63" s="18">
        <v>8757500.5099999998</v>
      </c>
    </row>
    <row r="64" spans="1:6" ht="25.5" customHeight="1" x14ac:dyDescent="0.2">
      <c r="A64" s="6" t="s">
        <v>56</v>
      </c>
      <c r="B64" s="28" t="s">
        <v>594</v>
      </c>
      <c r="C64" s="30" t="s">
        <v>4</v>
      </c>
      <c r="D64" s="10" t="s">
        <v>593</v>
      </c>
      <c r="E64" s="6" t="s">
        <v>6</v>
      </c>
      <c r="F64" s="18">
        <v>1180243.56</v>
      </c>
    </row>
    <row r="65" spans="1:6" ht="47.25" customHeight="1" x14ac:dyDescent="0.2">
      <c r="A65" s="6" t="s">
        <v>153</v>
      </c>
      <c r="B65" s="101" t="s">
        <v>352</v>
      </c>
      <c r="C65" s="30" t="s">
        <v>4</v>
      </c>
      <c r="D65" s="10" t="s">
        <v>196</v>
      </c>
      <c r="E65" s="6" t="s">
        <v>1</v>
      </c>
      <c r="F65" s="18">
        <v>1380736.62</v>
      </c>
    </row>
    <row r="66" spans="1:6" ht="18.75" customHeight="1" x14ac:dyDescent="0.2">
      <c r="A66" s="6" t="s">
        <v>57</v>
      </c>
      <c r="B66" s="28" t="s">
        <v>3</v>
      </c>
      <c r="C66" s="30" t="s">
        <v>4</v>
      </c>
      <c r="D66" s="10" t="s">
        <v>196</v>
      </c>
      <c r="E66" s="6" t="s">
        <v>2</v>
      </c>
      <c r="F66" s="18">
        <v>80100</v>
      </c>
    </row>
    <row r="67" spans="1:6" ht="48" customHeight="1" x14ac:dyDescent="0.2">
      <c r="A67" s="6" t="s">
        <v>58</v>
      </c>
      <c r="B67" s="61" t="s">
        <v>180</v>
      </c>
      <c r="C67" s="62" t="s">
        <v>4</v>
      </c>
      <c r="D67" s="77" t="s">
        <v>181</v>
      </c>
      <c r="E67" s="58"/>
      <c r="F67" s="60">
        <f>F70+F68</f>
        <v>86300</v>
      </c>
    </row>
    <row r="68" spans="1:6" ht="57.75" customHeight="1" x14ac:dyDescent="0.2">
      <c r="A68" s="6" t="s">
        <v>154</v>
      </c>
      <c r="B68" s="130" t="s">
        <v>466</v>
      </c>
      <c r="C68" s="131" t="s">
        <v>4</v>
      </c>
      <c r="D68" s="132" t="s">
        <v>441</v>
      </c>
      <c r="E68" s="129"/>
      <c r="F68" s="133">
        <f>F69</f>
        <v>0</v>
      </c>
    </row>
    <row r="69" spans="1:6" ht="48" customHeight="1" x14ac:dyDescent="0.2">
      <c r="A69" s="6" t="s">
        <v>61</v>
      </c>
      <c r="B69" s="130" t="s">
        <v>120</v>
      </c>
      <c r="C69" s="131" t="s">
        <v>4</v>
      </c>
      <c r="D69" s="132" t="s">
        <v>441</v>
      </c>
      <c r="E69" s="129" t="s">
        <v>119</v>
      </c>
      <c r="F69" s="133">
        <v>0</v>
      </c>
    </row>
    <row r="70" spans="1:6" ht="72.75" customHeight="1" x14ac:dyDescent="0.2">
      <c r="A70" s="6" t="s">
        <v>62</v>
      </c>
      <c r="B70" s="28" t="s">
        <v>201</v>
      </c>
      <c r="C70" s="30" t="s">
        <v>4</v>
      </c>
      <c r="D70" s="14" t="s">
        <v>200</v>
      </c>
      <c r="E70" s="26"/>
      <c r="F70" s="23">
        <f>F71+F72</f>
        <v>86300</v>
      </c>
    </row>
    <row r="71" spans="1:6" ht="34.5" customHeight="1" x14ac:dyDescent="0.2">
      <c r="A71" s="6" t="s">
        <v>155</v>
      </c>
      <c r="B71" s="51" t="s">
        <v>114</v>
      </c>
      <c r="C71" s="30" t="s">
        <v>4</v>
      </c>
      <c r="D71" s="14" t="s">
        <v>200</v>
      </c>
      <c r="E71" s="6" t="s">
        <v>95</v>
      </c>
      <c r="F71" s="23">
        <f>62201+4100</f>
        <v>66301</v>
      </c>
    </row>
    <row r="72" spans="1:6" ht="30" x14ac:dyDescent="0.2">
      <c r="A72" s="6" t="s">
        <v>345</v>
      </c>
      <c r="B72" s="101" t="s">
        <v>352</v>
      </c>
      <c r="C72" s="30" t="s">
        <v>4</v>
      </c>
      <c r="D72" s="14" t="s">
        <v>200</v>
      </c>
      <c r="E72" s="6" t="s">
        <v>1</v>
      </c>
      <c r="F72" s="18">
        <v>19999</v>
      </c>
    </row>
    <row r="73" spans="1:6" ht="15" x14ac:dyDescent="0.2">
      <c r="A73" s="6" t="s">
        <v>346</v>
      </c>
      <c r="B73" s="36" t="s">
        <v>314</v>
      </c>
      <c r="C73" s="89" t="s">
        <v>317</v>
      </c>
      <c r="D73" s="90"/>
      <c r="E73" s="91"/>
      <c r="F73" s="21">
        <f>F74</f>
        <v>1474093.2999999998</v>
      </c>
    </row>
    <row r="74" spans="1:6" ht="15" x14ac:dyDescent="0.2">
      <c r="A74" s="6" t="s">
        <v>156</v>
      </c>
      <c r="B74" s="87" t="s">
        <v>315</v>
      </c>
      <c r="C74" s="5" t="s">
        <v>318</v>
      </c>
      <c r="D74" s="9"/>
      <c r="E74" s="5"/>
      <c r="F74" s="17">
        <f>F75</f>
        <v>1474093.2999999998</v>
      </c>
    </row>
    <row r="75" spans="1:6" ht="44.25" customHeight="1" x14ac:dyDescent="0.2">
      <c r="A75" s="6" t="s">
        <v>63</v>
      </c>
      <c r="B75" s="61" t="s">
        <v>180</v>
      </c>
      <c r="C75" s="92" t="s">
        <v>318</v>
      </c>
      <c r="D75" s="65" t="s">
        <v>181</v>
      </c>
      <c r="E75" s="86"/>
      <c r="F75" s="63">
        <f>F76</f>
        <v>1474093.2999999998</v>
      </c>
    </row>
    <row r="76" spans="1:6" ht="125.25" customHeight="1" x14ac:dyDescent="0.2">
      <c r="A76" s="6" t="s">
        <v>64</v>
      </c>
      <c r="B76" s="88" t="s">
        <v>316</v>
      </c>
      <c r="C76" s="6" t="s">
        <v>318</v>
      </c>
      <c r="D76" s="85" t="s">
        <v>319</v>
      </c>
      <c r="E76" s="6"/>
      <c r="F76" s="18">
        <f>F77+F78</f>
        <v>1474093.2999999998</v>
      </c>
    </row>
    <row r="77" spans="1:6" ht="30" x14ac:dyDescent="0.2">
      <c r="A77" s="6" t="s">
        <v>65</v>
      </c>
      <c r="B77" s="28" t="s">
        <v>114</v>
      </c>
      <c r="C77" s="6" t="s">
        <v>318</v>
      </c>
      <c r="D77" s="85" t="s">
        <v>319</v>
      </c>
      <c r="E77" s="6" t="s">
        <v>95</v>
      </c>
      <c r="F77" s="18">
        <v>1357164.66</v>
      </c>
    </row>
    <row r="78" spans="1:6" ht="30" x14ac:dyDescent="0.2">
      <c r="A78" s="6" t="s">
        <v>157</v>
      </c>
      <c r="B78" s="101" t="s">
        <v>352</v>
      </c>
      <c r="C78" s="6" t="s">
        <v>318</v>
      </c>
      <c r="D78" s="85" t="s">
        <v>319</v>
      </c>
      <c r="E78" s="6" t="s">
        <v>1</v>
      </c>
      <c r="F78" s="18">
        <v>116928.64</v>
      </c>
    </row>
    <row r="79" spans="1:6" ht="28.5" x14ac:dyDescent="0.2">
      <c r="A79" s="6" t="s">
        <v>158</v>
      </c>
      <c r="B79" s="34" t="s">
        <v>42</v>
      </c>
      <c r="C79" s="29" t="s">
        <v>43</v>
      </c>
      <c r="D79" s="12"/>
      <c r="E79" s="79"/>
      <c r="F79" s="21">
        <f>F80+F92</f>
        <v>137074.79999999999</v>
      </c>
    </row>
    <row r="80" spans="1:6" ht="42.75" x14ac:dyDescent="0.2">
      <c r="A80" s="6" t="s">
        <v>66</v>
      </c>
      <c r="B80" s="54" t="s">
        <v>590</v>
      </c>
      <c r="C80" s="29" t="s">
        <v>589</v>
      </c>
      <c r="D80" s="9"/>
      <c r="E80" s="5"/>
      <c r="F80" s="17">
        <f>F81</f>
        <v>135074.79999999999</v>
      </c>
    </row>
    <row r="81" spans="1:6" ht="30" x14ac:dyDescent="0.2">
      <c r="A81" s="6" t="s">
        <v>159</v>
      </c>
      <c r="B81" s="67" t="s">
        <v>298</v>
      </c>
      <c r="C81" s="62" t="s">
        <v>589</v>
      </c>
      <c r="D81" s="58" t="s">
        <v>299</v>
      </c>
      <c r="E81" s="58"/>
      <c r="F81" s="60">
        <f>F82</f>
        <v>135074.79999999999</v>
      </c>
    </row>
    <row r="82" spans="1:6" ht="45" x14ac:dyDescent="0.2">
      <c r="A82" s="6" t="s">
        <v>160</v>
      </c>
      <c r="B82" s="64" t="s">
        <v>432</v>
      </c>
      <c r="C82" s="62" t="s">
        <v>589</v>
      </c>
      <c r="D82" s="65" t="s">
        <v>202</v>
      </c>
      <c r="E82" s="58"/>
      <c r="F82" s="60">
        <f>F83</f>
        <v>135074.79999999999</v>
      </c>
    </row>
    <row r="83" spans="1:6" ht="60" x14ac:dyDescent="0.2">
      <c r="A83" s="6" t="s">
        <v>67</v>
      </c>
      <c r="B83" s="46" t="s">
        <v>433</v>
      </c>
      <c r="C83" s="30" t="s">
        <v>589</v>
      </c>
      <c r="D83" s="6" t="s">
        <v>203</v>
      </c>
      <c r="E83" s="6"/>
      <c r="F83" s="18">
        <f>F84+F86+F88+F90</f>
        <v>135074.79999999999</v>
      </c>
    </row>
    <row r="84" spans="1:6" ht="105.75" customHeight="1" x14ac:dyDescent="0.25">
      <c r="A84" s="6" t="s">
        <v>161</v>
      </c>
      <c r="B84" s="40" t="s">
        <v>434</v>
      </c>
      <c r="C84" s="30" t="s">
        <v>589</v>
      </c>
      <c r="D84" s="10" t="s">
        <v>204</v>
      </c>
      <c r="E84" s="15"/>
      <c r="F84" s="18">
        <f>F85</f>
        <v>72074.8</v>
      </c>
    </row>
    <row r="85" spans="1:6" ht="30" x14ac:dyDescent="0.2">
      <c r="A85" s="6" t="s">
        <v>68</v>
      </c>
      <c r="B85" s="101" t="s">
        <v>352</v>
      </c>
      <c r="C85" s="30" t="s">
        <v>589</v>
      </c>
      <c r="D85" s="10" t="s">
        <v>204</v>
      </c>
      <c r="E85" s="6" t="s">
        <v>1</v>
      </c>
      <c r="F85" s="18">
        <f>62000+10074.8</f>
        <v>72074.8</v>
      </c>
    </row>
    <row r="86" spans="1:6" ht="90" x14ac:dyDescent="0.2">
      <c r="A86" s="6" t="s">
        <v>69</v>
      </c>
      <c r="B86" s="55" t="s">
        <v>435</v>
      </c>
      <c r="C86" s="30" t="s">
        <v>589</v>
      </c>
      <c r="D86" s="10" t="s">
        <v>205</v>
      </c>
      <c r="E86" s="15"/>
      <c r="F86" s="18">
        <f>F87</f>
        <v>60000</v>
      </c>
    </row>
    <row r="87" spans="1:6" ht="30" x14ac:dyDescent="0.2">
      <c r="A87" s="6" t="s">
        <v>70</v>
      </c>
      <c r="B87" s="101" t="s">
        <v>352</v>
      </c>
      <c r="C87" s="30" t="s">
        <v>589</v>
      </c>
      <c r="D87" s="10" t="s">
        <v>205</v>
      </c>
      <c r="E87" s="6" t="s">
        <v>1</v>
      </c>
      <c r="F87" s="19">
        <f>70000-10000</f>
        <v>60000</v>
      </c>
    </row>
    <row r="88" spans="1:6" ht="90" x14ac:dyDescent="0.2">
      <c r="A88" s="6" t="s">
        <v>162</v>
      </c>
      <c r="B88" s="38" t="s">
        <v>436</v>
      </c>
      <c r="C88" s="30" t="s">
        <v>589</v>
      </c>
      <c r="D88" s="10" t="s">
        <v>206</v>
      </c>
      <c r="E88" s="15"/>
      <c r="F88" s="18">
        <f>F89</f>
        <v>3000</v>
      </c>
    </row>
    <row r="89" spans="1:6" ht="30" x14ac:dyDescent="0.2">
      <c r="A89" s="6" t="s">
        <v>71</v>
      </c>
      <c r="B89" s="101" t="s">
        <v>352</v>
      </c>
      <c r="C89" s="30" t="s">
        <v>589</v>
      </c>
      <c r="D89" s="10" t="s">
        <v>206</v>
      </c>
      <c r="E89" s="6" t="s">
        <v>1</v>
      </c>
      <c r="F89" s="18">
        <v>3000</v>
      </c>
    </row>
    <row r="90" spans="1:6" ht="90" x14ac:dyDescent="0.25">
      <c r="A90" s="6" t="s">
        <v>72</v>
      </c>
      <c r="B90" s="113" t="s">
        <v>437</v>
      </c>
      <c r="C90" s="31" t="s">
        <v>589</v>
      </c>
      <c r="D90" s="14" t="s">
        <v>207</v>
      </c>
      <c r="E90" s="15"/>
      <c r="F90" s="23">
        <f>F91</f>
        <v>0</v>
      </c>
    </row>
    <row r="91" spans="1:6" ht="30" x14ac:dyDescent="0.2">
      <c r="A91" s="6" t="s">
        <v>73</v>
      </c>
      <c r="B91" s="101" t="s">
        <v>352</v>
      </c>
      <c r="C91" s="30" t="s">
        <v>589</v>
      </c>
      <c r="D91" s="10" t="s">
        <v>207</v>
      </c>
      <c r="E91" s="6" t="s">
        <v>1</v>
      </c>
      <c r="F91" s="18">
        <v>0</v>
      </c>
    </row>
    <row r="92" spans="1:6" ht="28.5" x14ac:dyDescent="0.2">
      <c r="A92" s="6" t="s">
        <v>74</v>
      </c>
      <c r="B92" s="36" t="s">
        <v>9</v>
      </c>
      <c r="C92" s="29" t="s">
        <v>8</v>
      </c>
      <c r="D92" s="9"/>
      <c r="E92" s="5"/>
      <c r="F92" s="24">
        <f>F93</f>
        <v>2000</v>
      </c>
    </row>
    <row r="93" spans="1:6" ht="30" x14ac:dyDescent="0.2">
      <c r="A93" s="6" t="s">
        <v>75</v>
      </c>
      <c r="B93" s="67" t="s">
        <v>298</v>
      </c>
      <c r="C93" s="62" t="s">
        <v>8</v>
      </c>
      <c r="D93" s="59" t="s">
        <v>299</v>
      </c>
      <c r="E93" s="66"/>
      <c r="F93" s="60">
        <f>F94</f>
        <v>2000</v>
      </c>
    </row>
    <row r="94" spans="1:6" ht="45" x14ac:dyDescent="0.2">
      <c r="A94" s="6" t="s">
        <v>76</v>
      </c>
      <c r="B94" s="64" t="s">
        <v>432</v>
      </c>
      <c r="C94" s="62" t="s">
        <v>8</v>
      </c>
      <c r="D94" s="59" t="s">
        <v>208</v>
      </c>
      <c r="E94" s="66"/>
      <c r="F94" s="63">
        <f>F95</f>
        <v>2000</v>
      </c>
    </row>
    <row r="95" spans="1:6" ht="60" x14ac:dyDescent="0.2">
      <c r="A95" s="6" t="s">
        <v>163</v>
      </c>
      <c r="B95" s="46" t="s">
        <v>433</v>
      </c>
      <c r="C95" s="30" t="s">
        <v>8</v>
      </c>
      <c r="D95" s="6" t="s">
        <v>203</v>
      </c>
      <c r="E95" s="6"/>
      <c r="F95" s="18">
        <f>F96</f>
        <v>2000</v>
      </c>
    </row>
    <row r="96" spans="1:6" ht="105.75" customHeight="1" x14ac:dyDescent="0.2">
      <c r="A96" s="6" t="s">
        <v>164</v>
      </c>
      <c r="B96" s="38" t="s">
        <v>438</v>
      </c>
      <c r="C96" s="30" t="s">
        <v>8</v>
      </c>
      <c r="D96" s="10" t="s">
        <v>266</v>
      </c>
      <c r="E96" s="15"/>
      <c r="F96" s="23">
        <f>F97</f>
        <v>2000</v>
      </c>
    </row>
    <row r="97" spans="1:6" ht="30" x14ac:dyDescent="0.2">
      <c r="A97" s="6" t="s">
        <v>77</v>
      </c>
      <c r="B97" s="101" t="s">
        <v>352</v>
      </c>
      <c r="C97" s="30" t="s">
        <v>8</v>
      </c>
      <c r="D97" s="10" t="s">
        <v>266</v>
      </c>
      <c r="E97" s="6" t="s">
        <v>1</v>
      </c>
      <c r="F97" s="18">
        <v>2000</v>
      </c>
    </row>
    <row r="98" spans="1:6" ht="15" x14ac:dyDescent="0.2">
      <c r="A98" s="6" t="s">
        <v>78</v>
      </c>
      <c r="B98" s="39" t="s">
        <v>59</v>
      </c>
      <c r="C98" s="29" t="s">
        <v>60</v>
      </c>
      <c r="D98" s="9"/>
      <c r="E98" s="5"/>
      <c r="F98" s="21">
        <f>F99+F105+F111+F137</f>
        <v>41068763.439999998</v>
      </c>
    </row>
    <row r="99" spans="1:6" ht="15" x14ac:dyDescent="0.2">
      <c r="A99" s="6" t="s">
        <v>274</v>
      </c>
      <c r="B99" s="36" t="s">
        <v>11</v>
      </c>
      <c r="C99" s="29" t="s">
        <v>10</v>
      </c>
      <c r="D99" s="9"/>
      <c r="E99" s="5"/>
      <c r="F99" s="17">
        <f>F100</f>
        <v>75391.58</v>
      </c>
    </row>
    <row r="100" spans="1:6" ht="30" x14ac:dyDescent="0.2">
      <c r="A100" s="6" t="s">
        <v>275</v>
      </c>
      <c r="B100" s="67" t="s">
        <v>298</v>
      </c>
      <c r="C100" s="62" t="s">
        <v>10</v>
      </c>
      <c r="D100" s="59" t="s">
        <v>299</v>
      </c>
      <c r="E100" s="58"/>
      <c r="F100" s="60">
        <f>F101</f>
        <v>75391.58</v>
      </c>
    </row>
    <row r="101" spans="1:6" ht="45" x14ac:dyDescent="0.2">
      <c r="A101" s="6" t="s">
        <v>276</v>
      </c>
      <c r="B101" s="64" t="s">
        <v>432</v>
      </c>
      <c r="C101" s="62" t="s">
        <v>10</v>
      </c>
      <c r="D101" s="59" t="s">
        <v>202</v>
      </c>
      <c r="E101" s="58"/>
      <c r="F101" s="60">
        <f>F102</f>
        <v>75391.58</v>
      </c>
    </row>
    <row r="102" spans="1:6" ht="66.75" customHeight="1" x14ac:dyDescent="0.2">
      <c r="A102" s="6" t="s">
        <v>277</v>
      </c>
      <c r="B102" s="46" t="s">
        <v>433</v>
      </c>
      <c r="C102" s="30" t="s">
        <v>10</v>
      </c>
      <c r="D102" s="6" t="s">
        <v>203</v>
      </c>
      <c r="E102" s="6"/>
      <c r="F102" s="18">
        <f>F103</f>
        <v>75391.58</v>
      </c>
    </row>
    <row r="103" spans="1:6" ht="106.5" customHeight="1" x14ac:dyDescent="0.2">
      <c r="A103" s="6" t="s">
        <v>278</v>
      </c>
      <c r="B103" s="38" t="s">
        <v>439</v>
      </c>
      <c r="C103" s="30" t="s">
        <v>10</v>
      </c>
      <c r="D103" s="10" t="s">
        <v>209</v>
      </c>
      <c r="E103" s="6"/>
      <c r="F103" s="18">
        <f>F104</f>
        <v>75391.58</v>
      </c>
    </row>
    <row r="104" spans="1:6" ht="51" customHeight="1" x14ac:dyDescent="0.2">
      <c r="A104" s="6" t="s">
        <v>279</v>
      </c>
      <c r="B104" s="28" t="s">
        <v>359</v>
      </c>
      <c r="C104" s="30" t="s">
        <v>10</v>
      </c>
      <c r="D104" s="10" t="s">
        <v>209</v>
      </c>
      <c r="E104" s="7" t="s">
        <v>12</v>
      </c>
      <c r="F104" s="18">
        <v>75391.58</v>
      </c>
    </row>
    <row r="105" spans="1:6" ht="15" x14ac:dyDescent="0.2">
      <c r="A105" s="6" t="s">
        <v>280</v>
      </c>
      <c r="B105" s="36" t="s">
        <v>14</v>
      </c>
      <c r="C105" s="29" t="s">
        <v>13</v>
      </c>
      <c r="D105" s="9"/>
      <c r="E105" s="5"/>
      <c r="F105" s="17">
        <f>F106</f>
        <v>6537134.4699999997</v>
      </c>
    </row>
    <row r="106" spans="1:6" ht="30" x14ac:dyDescent="0.2">
      <c r="A106" s="6" t="s">
        <v>281</v>
      </c>
      <c r="B106" s="67" t="s">
        <v>298</v>
      </c>
      <c r="C106" s="62" t="s">
        <v>13</v>
      </c>
      <c r="D106" s="59" t="s">
        <v>299</v>
      </c>
      <c r="E106" s="58"/>
      <c r="F106" s="60">
        <f>F107</f>
        <v>6537134.4699999997</v>
      </c>
    </row>
    <row r="107" spans="1:6" ht="30" x14ac:dyDescent="0.2">
      <c r="A107" s="6" t="s">
        <v>282</v>
      </c>
      <c r="B107" s="67" t="s">
        <v>348</v>
      </c>
      <c r="C107" s="62" t="s">
        <v>13</v>
      </c>
      <c r="D107" s="59" t="s">
        <v>212</v>
      </c>
      <c r="E107" s="58"/>
      <c r="F107" s="60">
        <f>F108</f>
        <v>6537134.4699999997</v>
      </c>
    </row>
    <row r="108" spans="1:6" ht="45" x14ac:dyDescent="0.2">
      <c r="A108" s="6" t="s">
        <v>283</v>
      </c>
      <c r="B108" s="28" t="s">
        <v>211</v>
      </c>
      <c r="C108" s="30" t="s">
        <v>13</v>
      </c>
      <c r="D108" s="10" t="s">
        <v>213</v>
      </c>
      <c r="E108" s="6"/>
      <c r="F108" s="18">
        <f>F109</f>
        <v>6537134.4699999997</v>
      </c>
    </row>
    <row r="109" spans="1:6" ht="105" x14ac:dyDescent="0.2">
      <c r="A109" s="6" t="s">
        <v>284</v>
      </c>
      <c r="B109" s="28" t="s">
        <v>389</v>
      </c>
      <c r="C109" s="30" t="s">
        <v>13</v>
      </c>
      <c r="D109" s="10" t="s">
        <v>214</v>
      </c>
      <c r="E109" s="6"/>
      <c r="F109" s="25">
        <f>F110</f>
        <v>6537134.4699999997</v>
      </c>
    </row>
    <row r="110" spans="1:6" ht="60" x14ac:dyDescent="0.2">
      <c r="A110" s="6" t="s">
        <v>285</v>
      </c>
      <c r="B110" s="37" t="s">
        <v>359</v>
      </c>
      <c r="C110" s="30" t="s">
        <v>13</v>
      </c>
      <c r="D110" s="10" t="s">
        <v>214</v>
      </c>
      <c r="E110" s="73" t="s">
        <v>12</v>
      </c>
      <c r="F110" s="18">
        <v>6537134.4699999997</v>
      </c>
    </row>
    <row r="111" spans="1:6" ht="15" x14ac:dyDescent="0.2">
      <c r="A111" s="6" t="s">
        <v>286</v>
      </c>
      <c r="B111" s="36" t="s">
        <v>16</v>
      </c>
      <c r="C111" s="29" t="s">
        <v>15</v>
      </c>
      <c r="D111" s="9"/>
      <c r="E111" s="5"/>
      <c r="F111" s="17">
        <f>F112</f>
        <v>34067237.390000001</v>
      </c>
    </row>
    <row r="112" spans="1:6" ht="30" x14ac:dyDescent="0.2">
      <c r="A112" s="6" t="s">
        <v>287</v>
      </c>
      <c r="B112" s="67" t="s">
        <v>298</v>
      </c>
      <c r="C112" s="62" t="s">
        <v>15</v>
      </c>
      <c r="D112" s="59" t="s">
        <v>299</v>
      </c>
      <c r="E112" s="58"/>
      <c r="F112" s="60">
        <f>F113</f>
        <v>34067237.390000001</v>
      </c>
    </row>
    <row r="113" spans="1:6" ht="30" x14ac:dyDescent="0.2">
      <c r="A113" s="6" t="s">
        <v>449</v>
      </c>
      <c r="B113" s="67" t="s">
        <v>348</v>
      </c>
      <c r="C113" s="62" t="s">
        <v>15</v>
      </c>
      <c r="D113" s="59" t="s">
        <v>212</v>
      </c>
      <c r="E113" s="58"/>
      <c r="F113" s="60">
        <f>F114+F131+F134</f>
        <v>34067237.390000001</v>
      </c>
    </row>
    <row r="114" spans="1:6" ht="45" x14ac:dyDescent="0.2">
      <c r="A114" s="6" t="s">
        <v>450</v>
      </c>
      <c r="B114" s="28" t="s">
        <v>210</v>
      </c>
      <c r="C114" s="30" t="s">
        <v>15</v>
      </c>
      <c r="D114" s="10" t="s">
        <v>215</v>
      </c>
      <c r="E114" s="6"/>
      <c r="F114" s="18">
        <f>F115+F123+F121+F129+F125+F119+F117+F127</f>
        <v>33320175.390000001</v>
      </c>
    </row>
    <row r="115" spans="1:6" ht="80.25" customHeight="1" x14ac:dyDescent="0.2">
      <c r="A115" s="6" t="s">
        <v>87</v>
      </c>
      <c r="B115" s="28" t="s">
        <v>390</v>
      </c>
      <c r="C115" s="30" t="s">
        <v>15</v>
      </c>
      <c r="D115" s="6" t="s">
        <v>216</v>
      </c>
      <c r="E115" s="22"/>
      <c r="F115" s="25">
        <f>F116</f>
        <v>1930440.39</v>
      </c>
    </row>
    <row r="116" spans="1:6" ht="30" x14ac:dyDescent="0.2">
      <c r="A116" s="6" t="s">
        <v>88</v>
      </c>
      <c r="B116" s="101" t="s">
        <v>352</v>
      </c>
      <c r="C116" s="30" t="s">
        <v>15</v>
      </c>
      <c r="D116" s="6" t="s">
        <v>216</v>
      </c>
      <c r="E116" s="16">
        <v>240</v>
      </c>
      <c r="F116" s="18">
        <v>1930440.39</v>
      </c>
    </row>
    <row r="117" spans="1:6" ht="75" x14ac:dyDescent="0.2">
      <c r="A117" s="6" t="s">
        <v>89</v>
      </c>
      <c r="B117" s="101" t="s">
        <v>617</v>
      </c>
      <c r="C117" s="30" t="s">
        <v>15</v>
      </c>
      <c r="D117" s="6" t="s">
        <v>616</v>
      </c>
      <c r="E117" s="16"/>
      <c r="F117" s="18">
        <f>F118</f>
        <v>645155</v>
      </c>
    </row>
    <row r="118" spans="1:6" ht="30" x14ac:dyDescent="0.2">
      <c r="A118" s="6" t="s">
        <v>165</v>
      </c>
      <c r="B118" s="101" t="s">
        <v>352</v>
      </c>
      <c r="C118" s="30" t="s">
        <v>15</v>
      </c>
      <c r="D118" s="6" t="s">
        <v>616</v>
      </c>
      <c r="E118" s="16">
        <v>240</v>
      </c>
      <c r="F118" s="18">
        <v>645155</v>
      </c>
    </row>
    <row r="119" spans="1:6" ht="105" x14ac:dyDescent="0.2">
      <c r="A119" s="6" t="s">
        <v>6</v>
      </c>
      <c r="B119" s="101" t="s">
        <v>612</v>
      </c>
      <c r="C119" s="30" t="s">
        <v>15</v>
      </c>
      <c r="D119" s="6" t="s">
        <v>613</v>
      </c>
      <c r="E119" s="16"/>
      <c r="F119" s="18">
        <f>F120</f>
        <v>121152</v>
      </c>
    </row>
    <row r="120" spans="1:6" ht="30" x14ac:dyDescent="0.2">
      <c r="A120" s="6" t="s">
        <v>451</v>
      </c>
      <c r="B120" s="101" t="s">
        <v>352</v>
      </c>
      <c r="C120" s="30" t="s">
        <v>15</v>
      </c>
      <c r="D120" s="6" t="s">
        <v>613</v>
      </c>
      <c r="E120" s="16">
        <v>240</v>
      </c>
      <c r="F120" s="18">
        <v>121152</v>
      </c>
    </row>
    <row r="121" spans="1:6" ht="82.5" customHeight="1" x14ac:dyDescent="0.2">
      <c r="A121" s="6" t="s">
        <v>452</v>
      </c>
      <c r="B121" s="28" t="s">
        <v>391</v>
      </c>
      <c r="C121" s="30" t="s">
        <v>15</v>
      </c>
      <c r="D121" s="6" t="s">
        <v>361</v>
      </c>
      <c r="E121" s="22"/>
      <c r="F121" s="25">
        <f>F122</f>
        <v>408045</v>
      </c>
    </row>
    <row r="122" spans="1:6" ht="30" x14ac:dyDescent="0.2">
      <c r="A122" s="6" t="s">
        <v>453</v>
      </c>
      <c r="B122" s="101" t="s">
        <v>352</v>
      </c>
      <c r="C122" s="30" t="s">
        <v>15</v>
      </c>
      <c r="D122" s="6" t="s">
        <v>361</v>
      </c>
      <c r="E122" s="16">
        <v>240</v>
      </c>
      <c r="F122" s="18">
        <v>408045</v>
      </c>
    </row>
    <row r="123" spans="1:6" ht="145.5" customHeight="1" x14ac:dyDescent="0.2">
      <c r="A123" s="6" t="s">
        <v>166</v>
      </c>
      <c r="B123" s="28" t="s">
        <v>392</v>
      </c>
      <c r="C123" s="30" t="s">
        <v>15</v>
      </c>
      <c r="D123" s="6" t="s">
        <v>217</v>
      </c>
      <c r="E123" s="6"/>
      <c r="F123" s="18">
        <f>F124</f>
        <v>770848</v>
      </c>
    </row>
    <row r="124" spans="1:6" ht="30" x14ac:dyDescent="0.2">
      <c r="A124" s="6" t="s">
        <v>90</v>
      </c>
      <c r="B124" s="101" t="s">
        <v>352</v>
      </c>
      <c r="C124" s="30" t="s">
        <v>15</v>
      </c>
      <c r="D124" s="6" t="s">
        <v>217</v>
      </c>
      <c r="E124" s="6" t="s">
        <v>1</v>
      </c>
      <c r="F124" s="18">
        <f>822000-121152+70000</f>
        <v>770848</v>
      </c>
    </row>
    <row r="125" spans="1:6" ht="75" x14ac:dyDescent="0.2">
      <c r="A125" s="6" t="s">
        <v>91</v>
      </c>
      <c r="B125" s="128" t="s">
        <v>591</v>
      </c>
      <c r="C125" s="30" t="s">
        <v>15</v>
      </c>
      <c r="D125" s="6" t="s">
        <v>592</v>
      </c>
      <c r="E125" s="6"/>
      <c r="F125" s="18">
        <f t="shared" ref="F125" si="0">F126</f>
        <v>5788735</v>
      </c>
    </row>
    <row r="126" spans="1:6" ht="30" x14ac:dyDescent="0.2">
      <c r="A126" s="6" t="s">
        <v>92</v>
      </c>
      <c r="B126" s="101" t="s">
        <v>352</v>
      </c>
      <c r="C126" s="30" t="s">
        <v>15</v>
      </c>
      <c r="D126" s="6" t="s">
        <v>592</v>
      </c>
      <c r="E126" s="6" t="s">
        <v>1</v>
      </c>
      <c r="F126" s="18">
        <v>5788735</v>
      </c>
    </row>
    <row r="127" spans="1:6" ht="105" x14ac:dyDescent="0.2">
      <c r="A127" s="6" t="s">
        <v>93</v>
      </c>
      <c r="B127" s="101" t="s">
        <v>618</v>
      </c>
      <c r="C127" s="30" t="s">
        <v>15</v>
      </c>
      <c r="D127" s="6" t="s">
        <v>619</v>
      </c>
      <c r="E127" s="6"/>
      <c r="F127" s="18">
        <f>F128</f>
        <v>10000000</v>
      </c>
    </row>
    <row r="128" spans="1:6" ht="30" x14ac:dyDescent="0.2">
      <c r="A128" s="6" t="s">
        <v>94</v>
      </c>
      <c r="B128" s="101" t="s">
        <v>352</v>
      </c>
      <c r="C128" s="30" t="s">
        <v>15</v>
      </c>
      <c r="D128" s="6" t="s">
        <v>619</v>
      </c>
      <c r="E128" s="6" t="s">
        <v>1</v>
      </c>
      <c r="F128" s="18">
        <v>10000000</v>
      </c>
    </row>
    <row r="129" spans="1:6" ht="120" x14ac:dyDescent="0.2">
      <c r="A129" s="6" t="s">
        <v>95</v>
      </c>
      <c r="B129" s="101" t="s">
        <v>598</v>
      </c>
      <c r="C129" s="30" t="s">
        <v>15</v>
      </c>
      <c r="D129" s="6" t="s">
        <v>379</v>
      </c>
      <c r="E129" s="6"/>
      <c r="F129" s="18">
        <f t="shared" ref="F129" si="1">F130</f>
        <v>13655800</v>
      </c>
    </row>
    <row r="130" spans="1:6" ht="30" x14ac:dyDescent="0.2">
      <c r="A130" s="6" t="s">
        <v>96</v>
      </c>
      <c r="B130" s="101" t="s">
        <v>352</v>
      </c>
      <c r="C130" s="30" t="s">
        <v>15</v>
      </c>
      <c r="D130" s="6" t="s">
        <v>379</v>
      </c>
      <c r="E130" s="6" t="s">
        <v>1</v>
      </c>
      <c r="F130" s="18">
        <v>13655800</v>
      </c>
    </row>
    <row r="131" spans="1:6" ht="30" x14ac:dyDescent="0.2">
      <c r="A131" s="6" t="s">
        <v>97</v>
      </c>
      <c r="B131" s="28" t="s">
        <v>218</v>
      </c>
      <c r="C131" s="30" t="s">
        <v>15</v>
      </c>
      <c r="D131" s="6" t="s">
        <v>219</v>
      </c>
      <c r="E131" s="6"/>
      <c r="F131" s="18">
        <f>F132</f>
        <v>200000</v>
      </c>
    </row>
    <row r="132" spans="1:6" ht="91.5" customHeight="1" x14ac:dyDescent="0.2">
      <c r="A132" s="6" t="s">
        <v>167</v>
      </c>
      <c r="B132" s="38" t="s">
        <v>393</v>
      </c>
      <c r="C132" s="30" t="s">
        <v>15</v>
      </c>
      <c r="D132" s="6" t="s">
        <v>220</v>
      </c>
      <c r="E132" s="6"/>
      <c r="F132" s="18">
        <f>F133</f>
        <v>200000</v>
      </c>
    </row>
    <row r="133" spans="1:6" ht="30" x14ac:dyDescent="0.2">
      <c r="A133" s="6" t="s">
        <v>98</v>
      </c>
      <c r="B133" s="101" t="s">
        <v>352</v>
      </c>
      <c r="C133" s="30" t="s">
        <v>15</v>
      </c>
      <c r="D133" s="6" t="s">
        <v>220</v>
      </c>
      <c r="E133" s="6" t="s">
        <v>1</v>
      </c>
      <c r="F133" s="18">
        <f>400000-200000</f>
        <v>200000</v>
      </c>
    </row>
    <row r="134" spans="1:6" ht="36" customHeight="1" x14ac:dyDescent="0.2">
      <c r="A134" s="6" t="s">
        <v>288</v>
      </c>
      <c r="B134" s="28" t="s">
        <v>419</v>
      </c>
      <c r="C134" s="30" t="s">
        <v>15</v>
      </c>
      <c r="D134" s="6" t="s">
        <v>596</v>
      </c>
      <c r="E134" s="26"/>
      <c r="F134" s="18">
        <f>F135</f>
        <v>547062</v>
      </c>
    </row>
    <row r="135" spans="1:6" ht="118.5" customHeight="1" x14ac:dyDescent="0.2">
      <c r="A135" s="6" t="s">
        <v>289</v>
      </c>
      <c r="B135" s="28" t="s">
        <v>483</v>
      </c>
      <c r="C135" s="30" t="s">
        <v>15</v>
      </c>
      <c r="D135" s="6" t="s">
        <v>596</v>
      </c>
      <c r="E135" s="26"/>
      <c r="F135" s="18">
        <f>F136</f>
        <v>547062</v>
      </c>
    </row>
    <row r="136" spans="1:6" ht="36" customHeight="1" x14ac:dyDescent="0.2">
      <c r="A136" s="6" t="s">
        <v>99</v>
      </c>
      <c r="B136" s="28" t="s">
        <v>366</v>
      </c>
      <c r="C136" s="30" t="s">
        <v>15</v>
      </c>
      <c r="D136" s="6" t="s">
        <v>596</v>
      </c>
      <c r="E136" s="26" t="s">
        <v>1</v>
      </c>
      <c r="F136" s="18">
        <v>547062</v>
      </c>
    </row>
    <row r="137" spans="1:6" ht="36" customHeight="1" x14ac:dyDescent="0.2">
      <c r="A137" s="6" t="s">
        <v>100</v>
      </c>
      <c r="B137" s="36" t="s">
        <v>602</v>
      </c>
      <c r="C137" s="29" t="s">
        <v>605</v>
      </c>
      <c r="D137" s="136"/>
      <c r="E137" s="137"/>
      <c r="F137" s="138">
        <f>F138</f>
        <v>389000</v>
      </c>
    </row>
    <row r="138" spans="1:6" ht="36" customHeight="1" x14ac:dyDescent="0.2">
      <c r="A138" s="6" t="s">
        <v>168</v>
      </c>
      <c r="B138" s="28" t="s">
        <v>298</v>
      </c>
      <c r="C138" s="30" t="s">
        <v>605</v>
      </c>
      <c r="D138" s="14" t="s">
        <v>299</v>
      </c>
      <c r="E138" s="135"/>
      <c r="F138" s="133">
        <f>F139</f>
        <v>389000</v>
      </c>
    </row>
    <row r="139" spans="1:6" ht="42.75" customHeight="1" x14ac:dyDescent="0.2">
      <c r="A139" s="6" t="s">
        <v>312</v>
      </c>
      <c r="B139" s="46" t="s">
        <v>37</v>
      </c>
      <c r="C139" s="30" t="s">
        <v>605</v>
      </c>
      <c r="D139" s="14" t="s">
        <v>186</v>
      </c>
      <c r="E139" s="135"/>
      <c r="F139" s="133">
        <f>F140</f>
        <v>389000</v>
      </c>
    </row>
    <row r="140" spans="1:6" ht="66.75" customHeight="1" x14ac:dyDescent="0.2">
      <c r="A140" s="6" t="s">
        <v>313</v>
      </c>
      <c r="B140" s="46" t="s">
        <v>440</v>
      </c>
      <c r="C140" s="30" t="s">
        <v>605</v>
      </c>
      <c r="D140" s="14" t="s">
        <v>187</v>
      </c>
      <c r="E140" s="135"/>
      <c r="F140" s="133">
        <f>F141+F145+F143+F147</f>
        <v>389000</v>
      </c>
    </row>
    <row r="141" spans="1:6" ht="137.25" customHeight="1" x14ac:dyDescent="0.2">
      <c r="A141" s="6" t="s">
        <v>290</v>
      </c>
      <c r="B141" s="28" t="s">
        <v>603</v>
      </c>
      <c r="C141" s="30" t="s">
        <v>605</v>
      </c>
      <c r="D141" s="14" t="s">
        <v>606</v>
      </c>
      <c r="E141" s="135"/>
      <c r="F141" s="133">
        <f>F142</f>
        <v>39000</v>
      </c>
    </row>
    <row r="142" spans="1:6" ht="36" customHeight="1" x14ac:dyDescent="0.2">
      <c r="A142" s="6" t="s">
        <v>291</v>
      </c>
      <c r="B142" s="28" t="s">
        <v>366</v>
      </c>
      <c r="C142" s="30" t="s">
        <v>605</v>
      </c>
      <c r="D142" s="14" t="s">
        <v>606</v>
      </c>
      <c r="E142" s="135" t="s">
        <v>1</v>
      </c>
      <c r="F142" s="133">
        <v>39000</v>
      </c>
    </row>
    <row r="143" spans="1:6" ht="105.75" customHeight="1" x14ac:dyDescent="0.2">
      <c r="A143" s="6"/>
      <c r="B143" s="28" t="s">
        <v>629</v>
      </c>
      <c r="C143" s="30" t="s">
        <v>605</v>
      </c>
      <c r="D143" s="14" t="s">
        <v>628</v>
      </c>
      <c r="E143" s="135"/>
      <c r="F143" s="133">
        <f>F144</f>
        <v>0</v>
      </c>
    </row>
    <row r="144" spans="1:6" ht="36" customHeight="1" x14ac:dyDescent="0.2">
      <c r="A144" s="6"/>
      <c r="B144" s="28" t="s">
        <v>366</v>
      </c>
      <c r="C144" s="30" t="s">
        <v>605</v>
      </c>
      <c r="D144" s="14" t="s">
        <v>628</v>
      </c>
      <c r="E144" s="135" t="s">
        <v>1</v>
      </c>
      <c r="F144" s="133">
        <v>0</v>
      </c>
    </row>
    <row r="145" spans="1:6" ht="117.75" customHeight="1" x14ac:dyDescent="0.2">
      <c r="A145" s="6" t="s">
        <v>292</v>
      </c>
      <c r="B145" s="28" t="s">
        <v>604</v>
      </c>
      <c r="C145" s="30" t="s">
        <v>605</v>
      </c>
      <c r="D145" s="14" t="s">
        <v>607</v>
      </c>
      <c r="E145" s="135"/>
      <c r="F145" s="133">
        <f>F146</f>
        <v>350000</v>
      </c>
    </row>
    <row r="146" spans="1:6" ht="36" customHeight="1" x14ac:dyDescent="0.2">
      <c r="A146" s="6" t="s">
        <v>101</v>
      </c>
      <c r="B146" s="28" t="s">
        <v>366</v>
      </c>
      <c r="C146" s="30" t="s">
        <v>605</v>
      </c>
      <c r="D146" s="14" t="s">
        <v>607</v>
      </c>
      <c r="E146" s="135" t="s">
        <v>1</v>
      </c>
      <c r="F146" s="133">
        <v>350000</v>
      </c>
    </row>
    <row r="147" spans="1:6" ht="108.75" customHeight="1" x14ac:dyDescent="0.2">
      <c r="A147" s="6"/>
      <c r="B147" s="28" t="s">
        <v>630</v>
      </c>
      <c r="C147" s="30" t="s">
        <v>605</v>
      </c>
      <c r="D147" s="14" t="s">
        <v>631</v>
      </c>
      <c r="E147" s="135"/>
      <c r="F147" s="133">
        <f>F148</f>
        <v>0</v>
      </c>
    </row>
    <row r="148" spans="1:6" ht="36" customHeight="1" x14ac:dyDescent="0.2">
      <c r="A148" s="6"/>
      <c r="B148" s="28" t="s">
        <v>366</v>
      </c>
      <c r="C148" s="30" t="s">
        <v>605</v>
      </c>
      <c r="D148" s="14" t="s">
        <v>631</v>
      </c>
      <c r="E148" s="135" t="s">
        <v>1</v>
      </c>
      <c r="F148" s="133">
        <v>0</v>
      </c>
    </row>
    <row r="149" spans="1:6" ht="15" x14ac:dyDescent="0.2">
      <c r="A149" s="6" t="s">
        <v>347</v>
      </c>
      <c r="B149" s="43" t="s">
        <v>79</v>
      </c>
      <c r="C149" s="29" t="s">
        <v>80</v>
      </c>
      <c r="D149" s="12"/>
      <c r="E149" s="79"/>
      <c r="F149" s="17">
        <f>F150+F176+F192+F237</f>
        <v>89924136.75999999</v>
      </c>
    </row>
    <row r="150" spans="1:6" ht="15" x14ac:dyDescent="0.2">
      <c r="A150" s="6" t="s">
        <v>102</v>
      </c>
      <c r="B150" s="36" t="s">
        <v>18</v>
      </c>
      <c r="C150" s="29" t="s">
        <v>17</v>
      </c>
      <c r="D150" s="13"/>
      <c r="E150" s="5"/>
      <c r="F150" s="17">
        <f>F151</f>
        <v>53419774.289999999</v>
      </c>
    </row>
    <row r="151" spans="1:6" ht="30" x14ac:dyDescent="0.2">
      <c r="A151" s="6" t="s">
        <v>169</v>
      </c>
      <c r="B151" s="67" t="s">
        <v>298</v>
      </c>
      <c r="C151" s="62" t="s">
        <v>17</v>
      </c>
      <c r="D151" s="68" t="s">
        <v>299</v>
      </c>
      <c r="E151" s="58"/>
      <c r="F151" s="60">
        <f>F152+F158</f>
        <v>53419774.289999999</v>
      </c>
    </row>
    <row r="152" spans="1:6" ht="30" x14ac:dyDescent="0.2">
      <c r="A152" s="6" t="s">
        <v>103</v>
      </c>
      <c r="B152" s="67" t="s">
        <v>222</v>
      </c>
      <c r="C152" s="62" t="s">
        <v>17</v>
      </c>
      <c r="D152" s="68" t="s">
        <v>221</v>
      </c>
      <c r="E152" s="58"/>
      <c r="F152" s="60">
        <f>F153</f>
        <v>384206.57</v>
      </c>
    </row>
    <row r="153" spans="1:6" ht="30" x14ac:dyDescent="0.2">
      <c r="A153" s="6" t="s">
        <v>104</v>
      </c>
      <c r="B153" s="28" t="s">
        <v>223</v>
      </c>
      <c r="C153" s="30" t="s">
        <v>17</v>
      </c>
      <c r="D153" s="14" t="s">
        <v>224</v>
      </c>
      <c r="E153" s="6"/>
      <c r="F153" s="18">
        <f>F154+F156</f>
        <v>384206.57</v>
      </c>
    </row>
    <row r="154" spans="1:6" ht="109.5" customHeight="1" x14ac:dyDescent="0.25">
      <c r="A154" s="6" t="s">
        <v>170</v>
      </c>
      <c r="B154" s="40" t="s">
        <v>394</v>
      </c>
      <c r="C154" s="30" t="s">
        <v>17</v>
      </c>
      <c r="D154" s="10" t="s">
        <v>225</v>
      </c>
      <c r="E154" s="6"/>
      <c r="F154" s="18">
        <f>F155</f>
        <v>384206.57</v>
      </c>
    </row>
    <row r="155" spans="1:6" ht="30" x14ac:dyDescent="0.2">
      <c r="A155" s="6" t="s">
        <v>105</v>
      </c>
      <c r="B155" s="101" t="s">
        <v>352</v>
      </c>
      <c r="C155" s="30" t="s">
        <v>17</v>
      </c>
      <c r="D155" s="10" t="s">
        <v>225</v>
      </c>
      <c r="E155" s="6" t="s">
        <v>1</v>
      </c>
      <c r="F155" s="18">
        <v>384206.57</v>
      </c>
    </row>
    <row r="156" spans="1:6" ht="90" x14ac:dyDescent="0.2">
      <c r="A156" s="6" t="s">
        <v>454</v>
      </c>
      <c r="B156" s="46" t="s">
        <v>395</v>
      </c>
      <c r="C156" s="30" t="s">
        <v>17</v>
      </c>
      <c r="D156" s="10" t="s">
        <v>265</v>
      </c>
      <c r="E156" s="6"/>
      <c r="F156" s="18">
        <f>F157</f>
        <v>0</v>
      </c>
    </row>
    <row r="157" spans="1:6" ht="30" x14ac:dyDescent="0.2">
      <c r="A157" s="6" t="s">
        <v>455</v>
      </c>
      <c r="B157" s="101" t="s">
        <v>352</v>
      </c>
      <c r="C157" s="30" t="s">
        <v>17</v>
      </c>
      <c r="D157" s="10" t="s">
        <v>265</v>
      </c>
      <c r="E157" s="6" t="s">
        <v>1</v>
      </c>
      <c r="F157" s="18">
        <f>100000-100000</f>
        <v>0</v>
      </c>
    </row>
    <row r="158" spans="1:6" ht="30" x14ac:dyDescent="0.2">
      <c r="A158" s="6" t="s">
        <v>456</v>
      </c>
      <c r="B158" s="67" t="s">
        <v>226</v>
      </c>
      <c r="C158" s="62" t="s">
        <v>17</v>
      </c>
      <c r="D158" s="68" t="s">
        <v>227</v>
      </c>
      <c r="E158" s="58"/>
      <c r="F158" s="60">
        <f>F159+F167+F164</f>
        <v>53035567.719999999</v>
      </c>
    </row>
    <row r="159" spans="1:6" ht="30" x14ac:dyDescent="0.2">
      <c r="A159" s="6" t="s">
        <v>457</v>
      </c>
      <c r="B159" s="35" t="s">
        <v>228</v>
      </c>
      <c r="C159" s="30" t="s">
        <v>17</v>
      </c>
      <c r="D159" s="14" t="s">
        <v>229</v>
      </c>
      <c r="E159" s="6"/>
      <c r="F159" s="18">
        <f>F160+F162</f>
        <v>210465</v>
      </c>
    </row>
    <row r="160" spans="1:6" ht="76.5" customHeight="1" x14ac:dyDescent="0.2">
      <c r="A160" s="6" t="s">
        <v>171</v>
      </c>
      <c r="B160" s="28" t="s">
        <v>396</v>
      </c>
      <c r="C160" s="30" t="s">
        <v>17</v>
      </c>
      <c r="D160" s="10" t="s">
        <v>230</v>
      </c>
      <c r="E160" s="6"/>
      <c r="F160" s="18">
        <f>F161</f>
        <v>65685</v>
      </c>
    </row>
    <row r="161" spans="1:6" ht="30" x14ac:dyDescent="0.2">
      <c r="A161" s="6" t="s">
        <v>324</v>
      </c>
      <c r="B161" s="101" t="s">
        <v>352</v>
      </c>
      <c r="C161" s="30" t="s">
        <v>17</v>
      </c>
      <c r="D161" s="10" t="s">
        <v>230</v>
      </c>
      <c r="E161" s="6" t="s">
        <v>1</v>
      </c>
      <c r="F161" s="18">
        <v>65685</v>
      </c>
    </row>
    <row r="162" spans="1:6" ht="75" x14ac:dyDescent="0.2">
      <c r="A162" s="6" t="s">
        <v>325</v>
      </c>
      <c r="B162" s="101" t="s">
        <v>397</v>
      </c>
      <c r="C162" s="30" t="s">
        <v>17</v>
      </c>
      <c r="D162" s="6" t="s">
        <v>382</v>
      </c>
      <c r="E162" s="10"/>
      <c r="F162" s="18">
        <f>F163</f>
        <v>144780</v>
      </c>
    </row>
    <row r="163" spans="1:6" ht="30" x14ac:dyDescent="0.2">
      <c r="A163" s="6" t="s">
        <v>326</v>
      </c>
      <c r="B163" s="101" t="s">
        <v>352</v>
      </c>
      <c r="C163" s="30" t="s">
        <v>17</v>
      </c>
      <c r="D163" s="6" t="s">
        <v>382</v>
      </c>
      <c r="E163" s="10" t="s">
        <v>1</v>
      </c>
      <c r="F163" s="18">
        <v>144780</v>
      </c>
    </row>
    <row r="164" spans="1:6" ht="30" x14ac:dyDescent="0.2">
      <c r="A164" s="6" t="s">
        <v>327</v>
      </c>
      <c r="B164" s="28" t="s">
        <v>421</v>
      </c>
      <c r="C164" s="30" t="s">
        <v>17</v>
      </c>
      <c r="D164" s="14" t="s">
        <v>423</v>
      </c>
      <c r="E164" s="58"/>
      <c r="F164" s="18">
        <f>F165</f>
        <v>33236</v>
      </c>
    </row>
    <row r="165" spans="1:6" ht="105" x14ac:dyDescent="0.2">
      <c r="A165" s="6" t="s">
        <v>106</v>
      </c>
      <c r="B165" s="51" t="s">
        <v>422</v>
      </c>
      <c r="C165" s="30" t="s">
        <v>17</v>
      </c>
      <c r="D165" s="14" t="s">
        <v>424</v>
      </c>
      <c r="E165" s="6"/>
      <c r="F165" s="18">
        <f>F166</f>
        <v>33236</v>
      </c>
    </row>
    <row r="166" spans="1:6" ht="30" x14ac:dyDescent="0.2">
      <c r="A166" s="6" t="s">
        <v>172</v>
      </c>
      <c r="B166" s="101" t="s">
        <v>352</v>
      </c>
      <c r="C166" s="30" t="s">
        <v>17</v>
      </c>
      <c r="D166" s="14" t="s">
        <v>424</v>
      </c>
      <c r="E166" s="6" t="s">
        <v>1</v>
      </c>
      <c r="F166" s="18">
        <v>33236</v>
      </c>
    </row>
    <row r="167" spans="1:6" ht="45" x14ac:dyDescent="0.2">
      <c r="A167" s="6" t="s">
        <v>107</v>
      </c>
      <c r="B167" s="28" t="s">
        <v>380</v>
      </c>
      <c r="C167" s="30" t="s">
        <v>17</v>
      </c>
      <c r="D167" s="85" t="s">
        <v>381</v>
      </c>
      <c r="E167" s="10"/>
      <c r="F167" s="18">
        <f>F174+F168+F171</f>
        <v>52791866.719999999</v>
      </c>
    </row>
    <row r="168" spans="1:6" ht="120" x14ac:dyDescent="0.2">
      <c r="A168" s="6" t="s">
        <v>108</v>
      </c>
      <c r="B168" s="28" t="s">
        <v>442</v>
      </c>
      <c r="C168" s="30" t="s">
        <v>17</v>
      </c>
      <c r="D168" s="85" t="s">
        <v>444</v>
      </c>
      <c r="E168" s="10"/>
      <c r="F168" s="18">
        <f>F169+F170</f>
        <v>34877886.159999996</v>
      </c>
    </row>
    <row r="169" spans="1:6" ht="15" x14ac:dyDescent="0.2">
      <c r="A169" s="6" t="s">
        <v>293</v>
      </c>
      <c r="B169" s="28" t="s">
        <v>357</v>
      </c>
      <c r="C169" s="30" t="s">
        <v>17</v>
      </c>
      <c r="D169" s="85" t="s">
        <v>444</v>
      </c>
      <c r="E169" s="10" t="s">
        <v>358</v>
      </c>
      <c r="F169" s="18">
        <v>12291907.52</v>
      </c>
    </row>
    <row r="170" spans="1:6" ht="15" x14ac:dyDescent="0.2">
      <c r="A170" s="6" t="s">
        <v>294</v>
      </c>
      <c r="B170" s="28" t="s">
        <v>3</v>
      </c>
      <c r="C170" s="30" t="s">
        <v>17</v>
      </c>
      <c r="D170" s="85" t="s">
        <v>444</v>
      </c>
      <c r="E170" s="10" t="s">
        <v>2</v>
      </c>
      <c r="F170" s="108">
        <v>22585978.640000001</v>
      </c>
    </row>
    <row r="171" spans="1:6" ht="90" x14ac:dyDescent="0.2">
      <c r="A171" s="6" t="s">
        <v>328</v>
      </c>
      <c r="B171" s="28" t="s">
        <v>443</v>
      </c>
      <c r="C171" s="30" t="s">
        <v>17</v>
      </c>
      <c r="D171" s="85" t="s">
        <v>445</v>
      </c>
      <c r="E171" s="10"/>
      <c r="F171" s="18">
        <f>F172+F173</f>
        <v>15824317.34</v>
      </c>
    </row>
    <row r="172" spans="1:6" ht="15" x14ac:dyDescent="0.2">
      <c r="A172" s="6" t="s">
        <v>329</v>
      </c>
      <c r="B172" s="28" t="s">
        <v>357</v>
      </c>
      <c r="C172" s="30" t="s">
        <v>17</v>
      </c>
      <c r="D172" s="85" t="s">
        <v>445</v>
      </c>
      <c r="E172" s="10" t="s">
        <v>358</v>
      </c>
      <c r="F172" s="18">
        <v>4528625.87</v>
      </c>
    </row>
    <row r="173" spans="1:6" ht="15" x14ac:dyDescent="0.2">
      <c r="A173" s="6" t="s">
        <v>173</v>
      </c>
      <c r="B173" s="28" t="s">
        <v>3</v>
      </c>
      <c r="C173" s="30" t="s">
        <v>17</v>
      </c>
      <c r="D173" s="85" t="s">
        <v>445</v>
      </c>
      <c r="E173" s="10" t="s">
        <v>2</v>
      </c>
      <c r="F173" s="108">
        <v>11295691.470000001</v>
      </c>
    </row>
    <row r="174" spans="1:6" ht="90" x14ac:dyDescent="0.2">
      <c r="A174" s="6" t="s">
        <v>109</v>
      </c>
      <c r="B174" s="28" t="s">
        <v>398</v>
      </c>
      <c r="C174" s="30" t="s">
        <v>17</v>
      </c>
      <c r="D174" s="85" t="s">
        <v>420</v>
      </c>
      <c r="E174" s="10"/>
      <c r="F174" s="18">
        <f>F175</f>
        <v>2089663.22</v>
      </c>
    </row>
    <row r="175" spans="1:6" ht="15" x14ac:dyDescent="0.2">
      <c r="A175" s="6" t="s">
        <v>110</v>
      </c>
      <c r="B175" s="28" t="s">
        <v>3</v>
      </c>
      <c r="C175" s="30" t="s">
        <v>17</v>
      </c>
      <c r="D175" s="85" t="s">
        <v>420</v>
      </c>
      <c r="E175" s="10" t="s">
        <v>2</v>
      </c>
      <c r="F175" s="108">
        <v>2089663.22</v>
      </c>
    </row>
    <row r="176" spans="1:6" ht="24.75" customHeight="1" x14ac:dyDescent="0.2">
      <c r="A176" s="6" t="s">
        <v>111</v>
      </c>
      <c r="B176" s="36" t="s">
        <v>82</v>
      </c>
      <c r="C176" s="29" t="s">
        <v>81</v>
      </c>
      <c r="D176" s="9"/>
      <c r="E176" s="5"/>
      <c r="F176" s="17">
        <f>F177</f>
        <v>2152917.19</v>
      </c>
    </row>
    <row r="177" spans="1:6" ht="31.5" customHeight="1" x14ac:dyDescent="0.2">
      <c r="A177" s="6" t="s">
        <v>112</v>
      </c>
      <c r="B177" s="67" t="s">
        <v>298</v>
      </c>
      <c r="C177" s="58" t="s">
        <v>81</v>
      </c>
      <c r="D177" s="59" t="s">
        <v>299</v>
      </c>
      <c r="E177" s="58"/>
      <c r="F177" s="60">
        <f>F178+F188</f>
        <v>2152917.19</v>
      </c>
    </row>
    <row r="178" spans="1:6" ht="31.5" customHeight="1" x14ac:dyDescent="0.2">
      <c r="A178" s="6" t="s">
        <v>174</v>
      </c>
      <c r="B178" s="70" t="s">
        <v>222</v>
      </c>
      <c r="C178" s="58" t="s">
        <v>81</v>
      </c>
      <c r="D178" s="71" t="s">
        <v>221</v>
      </c>
      <c r="E178" s="59"/>
      <c r="F178" s="60">
        <f>F182+F185+F179</f>
        <v>1719629.76</v>
      </c>
    </row>
    <row r="179" spans="1:6" ht="31.5" customHeight="1" x14ac:dyDescent="0.2">
      <c r="A179" s="6" t="s">
        <v>175</v>
      </c>
      <c r="B179" s="45" t="s">
        <v>368</v>
      </c>
      <c r="C179" s="6" t="s">
        <v>81</v>
      </c>
      <c r="D179" s="26" t="s">
        <v>369</v>
      </c>
      <c r="E179" s="10"/>
      <c r="F179" s="18">
        <f>F180</f>
        <v>1670394.76</v>
      </c>
    </row>
    <row r="180" spans="1:6" ht="75.75" customHeight="1" x14ac:dyDescent="0.2">
      <c r="A180" s="6" t="s">
        <v>134</v>
      </c>
      <c r="B180" s="45" t="s">
        <v>399</v>
      </c>
      <c r="C180" s="6" t="s">
        <v>81</v>
      </c>
      <c r="D180" s="26" t="s">
        <v>370</v>
      </c>
      <c r="E180" s="10"/>
      <c r="F180" s="18">
        <f>F181</f>
        <v>1670394.76</v>
      </c>
    </row>
    <row r="181" spans="1:6" ht="31.5" customHeight="1" x14ac:dyDescent="0.2">
      <c r="A181" s="6" t="s">
        <v>176</v>
      </c>
      <c r="B181" s="101" t="s">
        <v>357</v>
      </c>
      <c r="C181" s="6" t="s">
        <v>81</v>
      </c>
      <c r="D181" s="26" t="s">
        <v>370</v>
      </c>
      <c r="E181" s="10" t="s">
        <v>358</v>
      </c>
      <c r="F181" s="18">
        <v>1670394.76</v>
      </c>
    </row>
    <row r="182" spans="1:6" ht="31.5" customHeight="1" x14ac:dyDescent="0.2">
      <c r="A182" s="6" t="s">
        <v>135</v>
      </c>
      <c r="B182" s="45" t="s">
        <v>223</v>
      </c>
      <c r="C182" s="6" t="s">
        <v>81</v>
      </c>
      <c r="D182" s="26" t="s">
        <v>224</v>
      </c>
      <c r="E182" s="10"/>
      <c r="F182" s="18">
        <f>F183</f>
        <v>0</v>
      </c>
    </row>
    <row r="183" spans="1:6" ht="102.75" customHeight="1" x14ac:dyDescent="0.2">
      <c r="A183" s="6" t="s">
        <v>136</v>
      </c>
      <c r="B183" s="45" t="s">
        <v>400</v>
      </c>
      <c r="C183" s="6" t="s">
        <v>81</v>
      </c>
      <c r="D183" s="6" t="s">
        <v>231</v>
      </c>
      <c r="E183" s="10"/>
      <c r="F183" s="18">
        <f>F184</f>
        <v>0</v>
      </c>
    </row>
    <row r="184" spans="1:6" ht="36" customHeight="1" x14ac:dyDescent="0.2">
      <c r="A184" s="6" t="s">
        <v>137</v>
      </c>
      <c r="B184" s="101" t="s">
        <v>352</v>
      </c>
      <c r="C184" s="6" t="s">
        <v>81</v>
      </c>
      <c r="D184" s="6" t="s">
        <v>231</v>
      </c>
      <c r="E184" s="10" t="s">
        <v>1</v>
      </c>
      <c r="F184" s="18">
        <v>0</v>
      </c>
    </row>
    <row r="185" spans="1:6" ht="55.5" customHeight="1" x14ac:dyDescent="0.2">
      <c r="A185" s="6" t="s">
        <v>138</v>
      </c>
      <c r="B185" s="72" t="s">
        <v>320</v>
      </c>
      <c r="C185" s="6" t="s">
        <v>81</v>
      </c>
      <c r="D185" s="10" t="s">
        <v>321</v>
      </c>
      <c r="E185" s="6"/>
      <c r="F185" s="18">
        <f>F186</f>
        <v>49235</v>
      </c>
    </row>
    <row r="186" spans="1:6" ht="80.25" customHeight="1" x14ac:dyDescent="0.2">
      <c r="A186" s="6" t="s">
        <v>295</v>
      </c>
      <c r="B186" s="72" t="s">
        <v>401</v>
      </c>
      <c r="C186" s="6" t="s">
        <v>81</v>
      </c>
      <c r="D186" s="10" t="s">
        <v>322</v>
      </c>
      <c r="E186" s="6"/>
      <c r="F186" s="20">
        <f>F187</f>
        <v>49235</v>
      </c>
    </row>
    <row r="187" spans="1:6" ht="39.75" customHeight="1" x14ac:dyDescent="0.2">
      <c r="A187" s="6" t="s">
        <v>296</v>
      </c>
      <c r="B187" s="101" t="s">
        <v>352</v>
      </c>
      <c r="C187" s="6" t="s">
        <v>81</v>
      </c>
      <c r="D187" s="10" t="s">
        <v>322</v>
      </c>
      <c r="E187" s="6" t="s">
        <v>1</v>
      </c>
      <c r="F187" s="18">
        <v>49235</v>
      </c>
    </row>
    <row r="188" spans="1:6" ht="45" x14ac:dyDescent="0.2">
      <c r="A188" s="6" t="s">
        <v>297</v>
      </c>
      <c r="B188" s="64" t="s">
        <v>37</v>
      </c>
      <c r="C188" s="62" t="s">
        <v>81</v>
      </c>
      <c r="D188" s="59" t="s">
        <v>186</v>
      </c>
      <c r="E188" s="71"/>
      <c r="F188" s="63">
        <f>F189</f>
        <v>433287.43</v>
      </c>
    </row>
    <row r="189" spans="1:6" ht="45" x14ac:dyDescent="0.2">
      <c r="A189" s="6" t="s">
        <v>330</v>
      </c>
      <c r="B189" s="46" t="s">
        <v>234</v>
      </c>
      <c r="C189" s="30" t="s">
        <v>81</v>
      </c>
      <c r="D189" s="10" t="s">
        <v>232</v>
      </c>
      <c r="E189" s="6"/>
      <c r="F189" s="18">
        <f>F190</f>
        <v>433287.43</v>
      </c>
    </row>
    <row r="190" spans="1:6" ht="93" customHeight="1" x14ac:dyDescent="0.2">
      <c r="A190" s="6" t="s">
        <v>331</v>
      </c>
      <c r="B190" s="51" t="s">
        <v>402</v>
      </c>
      <c r="C190" s="30" t="s">
        <v>81</v>
      </c>
      <c r="D190" s="10" t="s">
        <v>233</v>
      </c>
      <c r="E190" s="6"/>
      <c r="F190" s="18">
        <f>F191</f>
        <v>433287.43</v>
      </c>
    </row>
    <row r="191" spans="1:6" ht="30" x14ac:dyDescent="0.2">
      <c r="A191" s="6" t="s">
        <v>332</v>
      </c>
      <c r="B191" s="101" t="s">
        <v>352</v>
      </c>
      <c r="C191" s="30" t="s">
        <v>81</v>
      </c>
      <c r="D191" s="10" t="s">
        <v>233</v>
      </c>
      <c r="E191" s="6" t="s">
        <v>1</v>
      </c>
      <c r="F191" s="19">
        <v>433287.43</v>
      </c>
    </row>
    <row r="192" spans="1:6" ht="15" x14ac:dyDescent="0.2">
      <c r="A192" s="6" t="s">
        <v>333</v>
      </c>
      <c r="B192" s="36" t="s">
        <v>86</v>
      </c>
      <c r="C192" s="29" t="s">
        <v>85</v>
      </c>
      <c r="D192" s="9"/>
      <c r="E192" s="5"/>
      <c r="F192" s="17">
        <f>F193+F229+F234</f>
        <v>34351445.280000001</v>
      </c>
    </row>
    <row r="193" spans="1:6" ht="30" x14ac:dyDescent="0.2">
      <c r="A193" s="6" t="s">
        <v>334</v>
      </c>
      <c r="B193" s="67" t="s">
        <v>298</v>
      </c>
      <c r="C193" s="62" t="s">
        <v>85</v>
      </c>
      <c r="D193" s="68" t="s">
        <v>299</v>
      </c>
      <c r="E193" s="58"/>
      <c r="F193" s="60">
        <f>F194+F223</f>
        <v>26867470.09</v>
      </c>
    </row>
    <row r="194" spans="1:6" ht="15" x14ac:dyDescent="0.2">
      <c r="A194" s="6" t="s">
        <v>335</v>
      </c>
      <c r="B194" s="70" t="s">
        <v>235</v>
      </c>
      <c r="C194" s="58" t="s">
        <v>85</v>
      </c>
      <c r="D194" s="71" t="s">
        <v>236</v>
      </c>
      <c r="E194" s="6"/>
      <c r="F194" s="60">
        <f>F195+F202</f>
        <v>23638468.050000001</v>
      </c>
    </row>
    <row r="195" spans="1:6" ht="30" x14ac:dyDescent="0.2">
      <c r="A195" s="6" t="s">
        <v>486</v>
      </c>
      <c r="B195" s="45" t="s">
        <v>237</v>
      </c>
      <c r="C195" s="6" t="s">
        <v>85</v>
      </c>
      <c r="D195" s="14" t="s">
        <v>238</v>
      </c>
      <c r="E195" s="15"/>
      <c r="F195" s="20">
        <f>F196+F200</f>
        <v>2079554</v>
      </c>
    </row>
    <row r="196" spans="1:6" ht="60" x14ac:dyDescent="0.2">
      <c r="A196" s="6" t="s">
        <v>487</v>
      </c>
      <c r="B196" s="28" t="s">
        <v>403</v>
      </c>
      <c r="C196" s="30" t="s">
        <v>85</v>
      </c>
      <c r="D196" s="10" t="s">
        <v>239</v>
      </c>
      <c r="E196" s="6"/>
      <c r="F196" s="18">
        <f>F197+F199</f>
        <v>2079554</v>
      </c>
    </row>
    <row r="197" spans="1:6" ht="30" x14ac:dyDescent="0.2">
      <c r="A197" s="6" t="s">
        <v>488</v>
      </c>
      <c r="B197" s="101" t="s">
        <v>352</v>
      </c>
      <c r="C197" s="30" t="s">
        <v>85</v>
      </c>
      <c r="D197" s="10" t="s">
        <v>239</v>
      </c>
      <c r="E197" s="6" t="s">
        <v>1</v>
      </c>
      <c r="F197" s="18">
        <v>1243200</v>
      </c>
    </row>
    <row r="198" spans="1:6" ht="60" x14ac:dyDescent="0.2">
      <c r="A198" s="6" t="s">
        <v>489</v>
      </c>
      <c r="B198" s="101" t="s">
        <v>587</v>
      </c>
      <c r="C198" s="30" t="s">
        <v>85</v>
      </c>
      <c r="D198" s="10" t="s">
        <v>588</v>
      </c>
      <c r="E198" s="6"/>
      <c r="F198" s="18">
        <f>F199</f>
        <v>836354</v>
      </c>
    </row>
    <row r="199" spans="1:6" ht="30" x14ac:dyDescent="0.2">
      <c r="A199" s="6" t="s">
        <v>490</v>
      </c>
      <c r="B199" s="101" t="s">
        <v>352</v>
      </c>
      <c r="C199" s="30" t="s">
        <v>85</v>
      </c>
      <c r="D199" s="10" t="s">
        <v>588</v>
      </c>
      <c r="E199" s="6" t="s">
        <v>1</v>
      </c>
      <c r="F199" s="18">
        <v>836354</v>
      </c>
    </row>
    <row r="200" spans="1:6" ht="60" x14ac:dyDescent="0.2">
      <c r="A200" s="6" t="s">
        <v>491</v>
      </c>
      <c r="B200" s="28" t="s">
        <v>404</v>
      </c>
      <c r="C200" s="30" t="s">
        <v>85</v>
      </c>
      <c r="D200" s="10" t="s">
        <v>240</v>
      </c>
      <c r="E200" s="6"/>
      <c r="F200" s="18">
        <f>F201</f>
        <v>0</v>
      </c>
    </row>
    <row r="201" spans="1:6" ht="30" x14ac:dyDescent="0.2">
      <c r="A201" s="6" t="s">
        <v>492</v>
      </c>
      <c r="B201" s="101" t="s">
        <v>352</v>
      </c>
      <c r="C201" s="30" t="s">
        <v>85</v>
      </c>
      <c r="D201" s="10" t="s">
        <v>240</v>
      </c>
      <c r="E201" s="6" t="s">
        <v>1</v>
      </c>
      <c r="F201" s="18">
        <v>0</v>
      </c>
    </row>
    <row r="202" spans="1:6" ht="30" x14ac:dyDescent="0.2">
      <c r="A202" s="6" t="s">
        <v>493</v>
      </c>
      <c r="B202" s="28" t="s">
        <v>241</v>
      </c>
      <c r="C202" s="30" t="s">
        <v>85</v>
      </c>
      <c r="D202" s="10" t="s">
        <v>242</v>
      </c>
      <c r="E202" s="6"/>
      <c r="F202" s="18">
        <f>F207+F213+F215+F217+F219+F209+F205+F203+F221+F211</f>
        <v>21558914.050000001</v>
      </c>
    </row>
    <row r="203" spans="1:6" ht="45" x14ac:dyDescent="0.2">
      <c r="A203" s="6" t="s">
        <v>494</v>
      </c>
      <c r="B203" s="46" t="s">
        <v>469</v>
      </c>
      <c r="C203" s="30" t="s">
        <v>85</v>
      </c>
      <c r="D203" s="14" t="s">
        <v>470</v>
      </c>
      <c r="E203" s="6"/>
      <c r="F203" s="18">
        <f>F204</f>
        <v>11790226.73</v>
      </c>
    </row>
    <row r="204" spans="1:6" ht="30" x14ac:dyDescent="0.2">
      <c r="A204" s="6" t="s">
        <v>495</v>
      </c>
      <c r="B204" s="101" t="s">
        <v>352</v>
      </c>
      <c r="C204" s="30" t="s">
        <v>85</v>
      </c>
      <c r="D204" s="14" t="s">
        <v>470</v>
      </c>
      <c r="E204" s="6" t="s">
        <v>1</v>
      </c>
      <c r="F204" s="18">
        <v>11790226.73</v>
      </c>
    </row>
    <row r="205" spans="1:6" ht="60" x14ac:dyDescent="0.25">
      <c r="A205" s="6" t="s">
        <v>496</v>
      </c>
      <c r="B205" s="100" t="s">
        <v>405</v>
      </c>
      <c r="C205" s="6" t="s">
        <v>85</v>
      </c>
      <c r="D205" s="14" t="s">
        <v>356</v>
      </c>
      <c r="E205" s="6"/>
      <c r="F205" s="18">
        <f>F206</f>
        <v>1404000</v>
      </c>
    </row>
    <row r="206" spans="1:6" ht="30" x14ac:dyDescent="0.2">
      <c r="A206" s="6" t="s">
        <v>497</v>
      </c>
      <c r="B206" s="101" t="s">
        <v>352</v>
      </c>
      <c r="C206" s="30" t="s">
        <v>85</v>
      </c>
      <c r="D206" s="14" t="s">
        <v>356</v>
      </c>
      <c r="E206" s="6" t="s">
        <v>1</v>
      </c>
      <c r="F206" s="18">
        <v>1404000</v>
      </c>
    </row>
    <row r="207" spans="1:6" ht="60" x14ac:dyDescent="0.2">
      <c r="A207" s="6" t="s">
        <v>498</v>
      </c>
      <c r="B207" s="28" t="s">
        <v>406</v>
      </c>
      <c r="C207" s="30" t="s">
        <v>85</v>
      </c>
      <c r="D207" s="10" t="s">
        <v>243</v>
      </c>
      <c r="E207" s="6"/>
      <c r="F207" s="18">
        <f>F208</f>
        <v>601526</v>
      </c>
    </row>
    <row r="208" spans="1:6" ht="30" x14ac:dyDescent="0.2">
      <c r="A208" s="6" t="s">
        <v>499</v>
      </c>
      <c r="B208" s="101" t="s">
        <v>352</v>
      </c>
      <c r="C208" s="30" t="s">
        <v>85</v>
      </c>
      <c r="D208" s="10" t="s">
        <v>243</v>
      </c>
      <c r="E208" s="6" t="s">
        <v>1</v>
      </c>
      <c r="F208" s="18">
        <v>601526</v>
      </c>
    </row>
    <row r="209" spans="1:6" ht="45" x14ac:dyDescent="0.2">
      <c r="A209" s="6" t="s">
        <v>500</v>
      </c>
      <c r="B209" s="28" t="s">
        <v>407</v>
      </c>
      <c r="C209" s="30" t="s">
        <v>85</v>
      </c>
      <c r="D209" s="10" t="s">
        <v>323</v>
      </c>
      <c r="E209" s="6"/>
      <c r="F209" s="18">
        <f>F210</f>
        <v>550000</v>
      </c>
    </row>
    <row r="210" spans="1:6" ht="30" x14ac:dyDescent="0.2">
      <c r="A210" s="6" t="s">
        <v>501</v>
      </c>
      <c r="B210" s="101" t="s">
        <v>352</v>
      </c>
      <c r="C210" s="30" t="s">
        <v>85</v>
      </c>
      <c r="D210" s="10" t="s">
        <v>323</v>
      </c>
      <c r="E210" s="6" t="s">
        <v>1</v>
      </c>
      <c r="F210" s="18">
        <v>550000</v>
      </c>
    </row>
    <row r="211" spans="1:6" ht="60" x14ac:dyDescent="0.2">
      <c r="A211" s="6" t="s">
        <v>502</v>
      </c>
      <c r="B211" s="101" t="s">
        <v>621</v>
      </c>
      <c r="C211" s="30" t="s">
        <v>85</v>
      </c>
      <c r="D211" s="10" t="s">
        <v>620</v>
      </c>
      <c r="E211" s="6"/>
      <c r="F211" s="18">
        <f>F212</f>
        <v>555383</v>
      </c>
    </row>
    <row r="212" spans="1:6" ht="30" x14ac:dyDescent="0.2">
      <c r="A212" s="6" t="s">
        <v>503</v>
      </c>
      <c r="B212" s="101" t="s">
        <v>352</v>
      </c>
      <c r="C212" s="30" t="s">
        <v>85</v>
      </c>
      <c r="D212" s="10" t="s">
        <v>620</v>
      </c>
      <c r="E212" s="6" t="s">
        <v>1</v>
      </c>
      <c r="F212" s="18">
        <v>555383</v>
      </c>
    </row>
    <row r="213" spans="1:6" ht="75" x14ac:dyDescent="0.2">
      <c r="A213" s="6" t="s">
        <v>504</v>
      </c>
      <c r="B213" s="38" t="s">
        <v>408</v>
      </c>
      <c r="C213" s="30" t="s">
        <v>85</v>
      </c>
      <c r="D213" s="10" t="s">
        <v>244</v>
      </c>
      <c r="E213" s="6"/>
      <c r="F213" s="18">
        <f>F214</f>
        <v>9690</v>
      </c>
    </row>
    <row r="214" spans="1:6" ht="30" x14ac:dyDescent="0.2">
      <c r="A214" s="6" t="s">
        <v>505</v>
      </c>
      <c r="B214" s="101" t="s">
        <v>352</v>
      </c>
      <c r="C214" s="30" t="s">
        <v>85</v>
      </c>
      <c r="D214" s="10" t="s">
        <v>244</v>
      </c>
      <c r="E214" s="6" t="s">
        <v>1</v>
      </c>
      <c r="F214" s="19">
        <v>9690</v>
      </c>
    </row>
    <row r="215" spans="1:6" ht="60" x14ac:dyDescent="0.2">
      <c r="A215" s="6" t="s">
        <v>301</v>
      </c>
      <c r="B215" s="28" t="s">
        <v>409</v>
      </c>
      <c r="C215" s="30" t="s">
        <v>85</v>
      </c>
      <c r="D215" s="10" t="s">
        <v>245</v>
      </c>
      <c r="E215" s="6"/>
      <c r="F215" s="18">
        <f>F216</f>
        <v>1145865.32</v>
      </c>
    </row>
    <row r="216" spans="1:6" ht="30" x14ac:dyDescent="0.2">
      <c r="A216" s="6" t="s">
        <v>302</v>
      </c>
      <c r="B216" s="101" t="s">
        <v>352</v>
      </c>
      <c r="C216" s="30" t="s">
        <v>85</v>
      </c>
      <c r="D216" s="10" t="s">
        <v>245</v>
      </c>
      <c r="E216" s="6" t="s">
        <v>1</v>
      </c>
      <c r="F216" s="20">
        <v>1145865.32</v>
      </c>
    </row>
    <row r="217" spans="1:6" ht="75" x14ac:dyDescent="0.2">
      <c r="A217" s="6" t="s">
        <v>336</v>
      </c>
      <c r="B217" s="28" t="s">
        <v>410</v>
      </c>
      <c r="C217" s="30" t="s">
        <v>85</v>
      </c>
      <c r="D217" s="10" t="s">
        <v>246</v>
      </c>
      <c r="E217" s="6"/>
      <c r="F217" s="18">
        <f>F218</f>
        <v>1560000</v>
      </c>
    </row>
    <row r="218" spans="1:6" ht="30" x14ac:dyDescent="0.2">
      <c r="A218" s="6" t="s">
        <v>304</v>
      </c>
      <c r="B218" s="101" t="s">
        <v>352</v>
      </c>
      <c r="C218" s="30" t="s">
        <v>85</v>
      </c>
      <c r="D218" s="10" t="s">
        <v>246</v>
      </c>
      <c r="E218" s="6" t="s">
        <v>1</v>
      </c>
      <c r="F218" s="20">
        <v>1560000</v>
      </c>
    </row>
    <row r="219" spans="1:6" ht="60" x14ac:dyDescent="0.2">
      <c r="A219" s="6" t="s">
        <v>305</v>
      </c>
      <c r="B219" s="28" t="s">
        <v>411</v>
      </c>
      <c r="C219" s="30" t="s">
        <v>85</v>
      </c>
      <c r="D219" s="10" t="s">
        <v>247</v>
      </c>
      <c r="E219" s="6"/>
      <c r="F219" s="18">
        <f>F220</f>
        <v>3282696.01</v>
      </c>
    </row>
    <row r="220" spans="1:6" ht="30" x14ac:dyDescent="0.2">
      <c r="A220" s="6" t="s">
        <v>307</v>
      </c>
      <c r="B220" s="101" t="s">
        <v>352</v>
      </c>
      <c r="C220" s="30" t="s">
        <v>85</v>
      </c>
      <c r="D220" s="10" t="s">
        <v>247</v>
      </c>
      <c r="E220" s="6" t="s">
        <v>1</v>
      </c>
      <c r="F220" s="18">
        <v>3282696.01</v>
      </c>
    </row>
    <row r="221" spans="1:6" ht="60" x14ac:dyDescent="0.2">
      <c r="A221" s="6" t="s">
        <v>308</v>
      </c>
      <c r="B221" s="46" t="s">
        <v>608</v>
      </c>
      <c r="C221" s="30" t="s">
        <v>85</v>
      </c>
      <c r="D221" s="10" t="s">
        <v>609</v>
      </c>
      <c r="E221" s="6"/>
      <c r="F221" s="18">
        <f>F222</f>
        <v>659526.99</v>
      </c>
    </row>
    <row r="222" spans="1:6" ht="30" x14ac:dyDescent="0.2">
      <c r="A222" s="6" t="s">
        <v>309</v>
      </c>
      <c r="B222" s="101" t="s">
        <v>352</v>
      </c>
      <c r="C222" s="30" t="s">
        <v>85</v>
      </c>
      <c r="D222" s="10" t="s">
        <v>609</v>
      </c>
      <c r="E222" s="6" t="s">
        <v>1</v>
      </c>
      <c r="F222" s="18">
        <v>659526.99</v>
      </c>
    </row>
    <row r="223" spans="1:6" ht="45" x14ac:dyDescent="0.2">
      <c r="A223" s="6" t="s">
        <v>310</v>
      </c>
      <c r="B223" s="67" t="s">
        <v>37</v>
      </c>
      <c r="C223" s="62" t="s">
        <v>85</v>
      </c>
      <c r="D223" s="59" t="s">
        <v>186</v>
      </c>
      <c r="E223" s="58"/>
      <c r="F223" s="60">
        <f>F224</f>
        <v>3229002.04</v>
      </c>
    </row>
    <row r="224" spans="1:6" ht="45" x14ac:dyDescent="0.2">
      <c r="A224" s="6" t="s">
        <v>506</v>
      </c>
      <c r="B224" s="28" t="s">
        <v>234</v>
      </c>
      <c r="C224" s="30" t="s">
        <v>85</v>
      </c>
      <c r="D224" s="10" t="s">
        <v>232</v>
      </c>
      <c r="E224" s="6"/>
      <c r="F224" s="18">
        <f>F225+F227</f>
        <v>3229002.04</v>
      </c>
    </row>
    <row r="225" spans="1:6" ht="84" customHeight="1" x14ac:dyDescent="0.2">
      <c r="A225" s="6" t="s">
        <v>507</v>
      </c>
      <c r="B225" s="28" t="s">
        <v>412</v>
      </c>
      <c r="C225" s="30" t="s">
        <v>85</v>
      </c>
      <c r="D225" s="10" t="s">
        <v>248</v>
      </c>
      <c r="E225" s="6"/>
      <c r="F225" s="18">
        <f>F226</f>
        <v>884000</v>
      </c>
    </row>
    <row r="226" spans="1:6" ht="30" x14ac:dyDescent="0.2">
      <c r="A226" s="6" t="s">
        <v>508</v>
      </c>
      <c r="B226" s="101" t="s">
        <v>352</v>
      </c>
      <c r="C226" s="30" t="s">
        <v>85</v>
      </c>
      <c r="D226" s="10" t="s">
        <v>248</v>
      </c>
      <c r="E226" s="6" t="s">
        <v>1</v>
      </c>
      <c r="F226" s="18">
        <v>884000</v>
      </c>
    </row>
    <row r="227" spans="1:6" ht="90" x14ac:dyDescent="0.2">
      <c r="A227" s="6" t="s">
        <v>509</v>
      </c>
      <c r="B227" s="28" t="s">
        <v>413</v>
      </c>
      <c r="C227" s="30" t="s">
        <v>85</v>
      </c>
      <c r="D227" s="10" t="s">
        <v>249</v>
      </c>
      <c r="E227" s="6"/>
      <c r="F227" s="19">
        <f>F228</f>
        <v>2345002.04</v>
      </c>
    </row>
    <row r="228" spans="1:6" ht="30" x14ac:dyDescent="0.2">
      <c r="A228" s="6" t="s">
        <v>510</v>
      </c>
      <c r="B228" s="101" t="s">
        <v>352</v>
      </c>
      <c r="C228" s="30" t="s">
        <v>85</v>
      </c>
      <c r="D228" s="10" t="s">
        <v>249</v>
      </c>
      <c r="E228" s="6" t="s">
        <v>1</v>
      </c>
      <c r="F228" s="18">
        <v>2345002.04</v>
      </c>
    </row>
    <row r="229" spans="1:6" ht="30" x14ac:dyDescent="0.25">
      <c r="A229" s="6" t="s">
        <v>511</v>
      </c>
      <c r="B229" s="99" t="s">
        <v>337</v>
      </c>
      <c r="C229" s="30" t="s">
        <v>85</v>
      </c>
      <c r="D229" s="96" t="s">
        <v>339</v>
      </c>
      <c r="E229" s="86"/>
      <c r="F229" s="78">
        <f>F230</f>
        <v>7479609.29</v>
      </c>
    </row>
    <row r="230" spans="1:6" ht="45" x14ac:dyDescent="0.25">
      <c r="A230" s="6" t="s">
        <v>512</v>
      </c>
      <c r="B230" s="95" t="s">
        <v>338</v>
      </c>
      <c r="C230" s="6" t="s">
        <v>85</v>
      </c>
      <c r="D230" s="97" t="s">
        <v>340</v>
      </c>
      <c r="E230" s="58"/>
      <c r="F230" s="78">
        <f>F231</f>
        <v>7479609.29</v>
      </c>
    </row>
    <row r="231" spans="1:6" ht="30" x14ac:dyDescent="0.2">
      <c r="A231" s="6" t="s">
        <v>513</v>
      </c>
      <c r="B231" s="107" t="s">
        <v>376</v>
      </c>
      <c r="C231" s="62" t="s">
        <v>85</v>
      </c>
      <c r="D231" s="97" t="s">
        <v>377</v>
      </c>
      <c r="E231" s="58"/>
      <c r="F231" s="78">
        <f>F232</f>
        <v>7479609.29</v>
      </c>
    </row>
    <row r="232" spans="1:6" ht="93.75" customHeight="1" x14ac:dyDescent="0.2">
      <c r="A232" s="6" t="s">
        <v>514</v>
      </c>
      <c r="B232" s="46" t="s">
        <v>414</v>
      </c>
      <c r="C232" s="30" t="s">
        <v>85</v>
      </c>
      <c r="D232" s="98" t="s">
        <v>378</v>
      </c>
      <c r="E232" s="6"/>
      <c r="F232" s="23">
        <f>F233</f>
        <v>7479609.29</v>
      </c>
    </row>
    <row r="233" spans="1:6" ht="30" x14ac:dyDescent="0.2">
      <c r="A233" s="6" t="s">
        <v>515</v>
      </c>
      <c r="B233" s="101" t="s">
        <v>352</v>
      </c>
      <c r="C233" s="30" t="s">
        <v>85</v>
      </c>
      <c r="D233" s="98" t="s">
        <v>378</v>
      </c>
      <c r="E233" s="6" t="s">
        <v>1</v>
      </c>
      <c r="F233" s="23">
        <v>7479609.29</v>
      </c>
    </row>
    <row r="234" spans="1:6" ht="45" x14ac:dyDescent="0.2">
      <c r="A234" s="6" t="s">
        <v>516</v>
      </c>
      <c r="B234" s="57" t="s">
        <v>180</v>
      </c>
      <c r="C234" s="58" t="s">
        <v>85</v>
      </c>
      <c r="D234" s="68" t="s">
        <v>181</v>
      </c>
      <c r="E234" s="71"/>
      <c r="F234" s="63">
        <f>F235</f>
        <v>4365.8999999999996</v>
      </c>
    </row>
    <row r="235" spans="1:6" ht="75.75" customHeight="1" x14ac:dyDescent="0.2">
      <c r="A235" s="6" t="s">
        <v>517</v>
      </c>
      <c r="B235" s="28" t="s">
        <v>350</v>
      </c>
      <c r="C235" s="30" t="s">
        <v>85</v>
      </c>
      <c r="D235" s="10" t="s">
        <v>349</v>
      </c>
      <c r="E235" s="6"/>
      <c r="F235" s="18">
        <f>F236</f>
        <v>4365.8999999999996</v>
      </c>
    </row>
    <row r="236" spans="1:6" ht="30" x14ac:dyDescent="0.2">
      <c r="A236" s="6" t="s">
        <v>518</v>
      </c>
      <c r="B236" s="101" t="s">
        <v>352</v>
      </c>
      <c r="C236" s="30" t="s">
        <v>85</v>
      </c>
      <c r="D236" s="10" t="s">
        <v>349</v>
      </c>
      <c r="E236" s="6" t="s">
        <v>1</v>
      </c>
      <c r="F236" s="18">
        <v>4365.8999999999996</v>
      </c>
    </row>
    <row r="237" spans="1:6" ht="28.5" x14ac:dyDescent="0.2">
      <c r="A237" s="6" t="s">
        <v>519</v>
      </c>
      <c r="B237" s="104" t="s">
        <v>362</v>
      </c>
      <c r="C237" s="9" t="s">
        <v>363</v>
      </c>
      <c r="D237" s="5"/>
      <c r="E237" s="5"/>
      <c r="F237" s="24">
        <f t="shared" ref="F237:F241" si="2">F238</f>
        <v>0</v>
      </c>
    </row>
    <row r="238" spans="1:6" ht="30" x14ac:dyDescent="0.2">
      <c r="A238" s="6" t="s">
        <v>520</v>
      </c>
      <c r="B238" s="67" t="s">
        <v>298</v>
      </c>
      <c r="C238" s="59" t="s">
        <v>363</v>
      </c>
      <c r="D238" s="58" t="s">
        <v>299</v>
      </c>
      <c r="E238" s="58"/>
      <c r="F238" s="60">
        <f t="shared" si="2"/>
        <v>0</v>
      </c>
    </row>
    <row r="239" spans="1:6" ht="30" x14ac:dyDescent="0.2">
      <c r="A239" s="6" t="s">
        <v>521</v>
      </c>
      <c r="B239" s="67" t="s">
        <v>222</v>
      </c>
      <c r="C239" s="66" t="s">
        <v>363</v>
      </c>
      <c r="D239" s="86" t="s">
        <v>221</v>
      </c>
      <c r="E239" s="86"/>
      <c r="F239" s="63">
        <f t="shared" si="2"/>
        <v>0</v>
      </c>
    </row>
    <row r="240" spans="1:6" ht="30" x14ac:dyDescent="0.2">
      <c r="A240" s="6" t="s">
        <v>522</v>
      </c>
      <c r="B240" s="28" t="s">
        <v>223</v>
      </c>
      <c r="C240" s="6" t="s">
        <v>363</v>
      </c>
      <c r="D240" s="6" t="s">
        <v>224</v>
      </c>
      <c r="E240" s="6"/>
      <c r="F240" s="18">
        <f t="shared" si="2"/>
        <v>0</v>
      </c>
    </row>
    <row r="241" spans="1:6" ht="194.25" customHeight="1" x14ac:dyDescent="0.2">
      <c r="A241" s="6" t="s">
        <v>523</v>
      </c>
      <c r="B241" s="28" t="s">
        <v>415</v>
      </c>
      <c r="C241" s="10" t="s">
        <v>363</v>
      </c>
      <c r="D241" s="15" t="s">
        <v>364</v>
      </c>
      <c r="E241" s="15"/>
      <c r="F241" s="20">
        <f t="shared" si="2"/>
        <v>0</v>
      </c>
    </row>
    <row r="242" spans="1:6" ht="30" x14ac:dyDescent="0.2">
      <c r="A242" s="6" t="s">
        <v>524</v>
      </c>
      <c r="B242" s="101" t="s">
        <v>352</v>
      </c>
      <c r="C242" s="10" t="s">
        <v>363</v>
      </c>
      <c r="D242" s="6" t="s">
        <v>364</v>
      </c>
      <c r="E242" s="6" t="s">
        <v>1</v>
      </c>
      <c r="F242" s="18">
        <v>0</v>
      </c>
    </row>
    <row r="243" spans="1:6" ht="15" x14ac:dyDescent="0.2">
      <c r="A243" s="6" t="s">
        <v>525</v>
      </c>
      <c r="B243" s="105" t="s">
        <v>371</v>
      </c>
      <c r="C243" s="5" t="s">
        <v>373</v>
      </c>
      <c r="D243" s="79"/>
      <c r="E243" s="79"/>
      <c r="F243" s="21">
        <f t="shared" ref="F243:F248" si="3">F244</f>
        <v>7647902.96</v>
      </c>
    </row>
    <row r="244" spans="1:6" ht="28.5" x14ac:dyDescent="0.2">
      <c r="A244" s="6" t="s">
        <v>526</v>
      </c>
      <c r="B244" s="106" t="s">
        <v>372</v>
      </c>
      <c r="C244" s="13" t="s">
        <v>374</v>
      </c>
      <c r="D244" s="79"/>
      <c r="E244" s="79"/>
      <c r="F244" s="17">
        <f t="shared" si="3"/>
        <v>7647902.96</v>
      </c>
    </row>
    <row r="245" spans="1:6" ht="30" x14ac:dyDescent="0.2">
      <c r="A245" s="6" t="s">
        <v>527</v>
      </c>
      <c r="B245" s="67" t="s">
        <v>298</v>
      </c>
      <c r="C245" s="14" t="s">
        <v>374</v>
      </c>
      <c r="D245" s="26" t="s">
        <v>299</v>
      </c>
      <c r="E245" s="26"/>
      <c r="F245" s="20">
        <f t="shared" si="3"/>
        <v>7647902.96</v>
      </c>
    </row>
    <row r="246" spans="1:6" ht="15" x14ac:dyDescent="0.2">
      <c r="A246" s="6" t="s">
        <v>528</v>
      </c>
      <c r="B246" s="70" t="s">
        <v>235</v>
      </c>
      <c r="C246" s="6" t="s">
        <v>374</v>
      </c>
      <c r="D246" s="26" t="s">
        <v>236</v>
      </c>
      <c r="E246" s="26"/>
      <c r="F246" s="18">
        <f t="shared" si="3"/>
        <v>7647902.96</v>
      </c>
    </row>
    <row r="247" spans="1:6" ht="30" x14ac:dyDescent="0.2">
      <c r="A247" s="6" t="s">
        <v>529</v>
      </c>
      <c r="B247" s="45" t="s">
        <v>237</v>
      </c>
      <c r="C247" s="26" t="s">
        <v>374</v>
      </c>
      <c r="D247" s="26" t="s">
        <v>238</v>
      </c>
      <c r="E247" s="26"/>
      <c r="F247" s="20">
        <f>F248+F250</f>
        <v>7647902.96</v>
      </c>
    </row>
    <row r="248" spans="1:6" ht="75" x14ac:dyDescent="0.2">
      <c r="A248" s="6" t="s">
        <v>530</v>
      </c>
      <c r="B248" s="101" t="s">
        <v>425</v>
      </c>
      <c r="C248" s="14" t="s">
        <v>374</v>
      </c>
      <c r="D248" s="26" t="s">
        <v>375</v>
      </c>
      <c r="E248" s="26"/>
      <c r="F248" s="18">
        <f t="shared" si="3"/>
        <v>108000</v>
      </c>
    </row>
    <row r="249" spans="1:6" ht="30" x14ac:dyDescent="0.2">
      <c r="A249" s="6" t="s">
        <v>531</v>
      </c>
      <c r="B249" s="101" t="s">
        <v>352</v>
      </c>
      <c r="C249" s="14" t="s">
        <v>374</v>
      </c>
      <c r="D249" s="26" t="s">
        <v>375</v>
      </c>
      <c r="E249" s="6" t="s">
        <v>1</v>
      </c>
      <c r="F249" s="18">
        <f>50000+58000</f>
        <v>108000</v>
      </c>
    </row>
    <row r="250" spans="1:6" ht="75" x14ac:dyDescent="0.2">
      <c r="A250" s="6" t="s">
        <v>532</v>
      </c>
      <c r="B250" s="101" t="s">
        <v>585</v>
      </c>
      <c r="C250" s="14" t="s">
        <v>374</v>
      </c>
      <c r="D250" s="26" t="s">
        <v>584</v>
      </c>
      <c r="E250" s="125"/>
      <c r="F250" s="18">
        <f>F251</f>
        <v>7539902.96</v>
      </c>
    </row>
    <row r="251" spans="1:6" ht="15" x14ac:dyDescent="0.2">
      <c r="A251" s="6" t="s">
        <v>533</v>
      </c>
      <c r="B251" s="101" t="s">
        <v>583</v>
      </c>
      <c r="C251" s="14" t="s">
        <v>374</v>
      </c>
      <c r="D251" s="26" t="s">
        <v>584</v>
      </c>
      <c r="E251" s="125" t="s">
        <v>1</v>
      </c>
      <c r="F251" s="18">
        <v>7539902.96</v>
      </c>
    </row>
    <row r="252" spans="1:6" ht="15" x14ac:dyDescent="0.2">
      <c r="A252" s="6" t="s">
        <v>534</v>
      </c>
      <c r="B252" s="114" t="s">
        <v>426</v>
      </c>
      <c r="C252" s="5" t="s">
        <v>431</v>
      </c>
      <c r="D252" s="115"/>
      <c r="E252" s="91"/>
      <c r="F252" s="21">
        <f>F253+F262</f>
        <v>208500</v>
      </c>
    </row>
    <row r="253" spans="1:6" ht="28.5" x14ac:dyDescent="0.2">
      <c r="A253" s="6" t="s">
        <v>1</v>
      </c>
      <c r="B253" s="106" t="s">
        <v>427</v>
      </c>
      <c r="C253" s="116" t="s">
        <v>428</v>
      </c>
      <c r="D253" s="116"/>
      <c r="E253" s="5"/>
      <c r="F253" s="17">
        <f>F254+F259</f>
        <v>38500</v>
      </c>
    </row>
    <row r="254" spans="1:6" ht="30" x14ac:dyDescent="0.2">
      <c r="A254" s="6" t="s">
        <v>535</v>
      </c>
      <c r="B254" s="67" t="s">
        <v>298</v>
      </c>
      <c r="C254" s="68" t="s">
        <v>428</v>
      </c>
      <c r="D254" s="71" t="s">
        <v>299</v>
      </c>
      <c r="E254" s="71"/>
      <c r="F254" s="63">
        <f>F255</f>
        <v>38500</v>
      </c>
    </row>
    <row r="255" spans="1:6" ht="60" x14ac:dyDescent="0.2">
      <c r="A255" s="6" t="s">
        <v>536</v>
      </c>
      <c r="B255" s="64" t="s">
        <v>193</v>
      </c>
      <c r="C255" s="68" t="s">
        <v>428</v>
      </c>
      <c r="D255" s="71" t="s">
        <v>192</v>
      </c>
      <c r="E255" s="71"/>
      <c r="F255" s="60">
        <f>F256</f>
        <v>38500</v>
      </c>
    </row>
    <row r="256" spans="1:6" ht="30" x14ac:dyDescent="0.2">
      <c r="A256" s="6" t="s">
        <v>537</v>
      </c>
      <c r="B256" s="46" t="s">
        <v>194</v>
      </c>
      <c r="C256" s="14" t="s">
        <v>428</v>
      </c>
      <c r="D256" s="6" t="s">
        <v>195</v>
      </c>
      <c r="E256" s="26"/>
      <c r="F256" s="20">
        <f>F257</f>
        <v>38500</v>
      </c>
    </row>
    <row r="257" spans="1:6" ht="90" x14ac:dyDescent="0.2">
      <c r="A257" s="6" t="s">
        <v>538</v>
      </c>
      <c r="B257" s="53" t="s">
        <v>430</v>
      </c>
      <c r="C257" s="14" t="s">
        <v>428</v>
      </c>
      <c r="D257" s="6" t="s">
        <v>196</v>
      </c>
      <c r="E257" s="26"/>
      <c r="F257" s="18">
        <f>F258</f>
        <v>38500</v>
      </c>
    </row>
    <row r="258" spans="1:6" ht="30" x14ac:dyDescent="0.2">
      <c r="A258" s="6" t="s">
        <v>539</v>
      </c>
      <c r="B258" s="101" t="s">
        <v>352</v>
      </c>
      <c r="C258" s="14" t="s">
        <v>428</v>
      </c>
      <c r="D258" s="6" t="s">
        <v>196</v>
      </c>
      <c r="E258" s="26" t="s">
        <v>1</v>
      </c>
      <c r="F258" s="20">
        <v>38500</v>
      </c>
    </row>
    <row r="259" spans="1:6" ht="45" x14ac:dyDescent="0.2">
      <c r="A259" s="6" t="s">
        <v>540</v>
      </c>
      <c r="B259" s="112" t="s">
        <v>180</v>
      </c>
      <c r="C259" s="62" t="s">
        <v>428</v>
      </c>
      <c r="D259" s="68" t="s">
        <v>429</v>
      </c>
      <c r="E259" s="71"/>
      <c r="F259" s="60">
        <f>F260</f>
        <v>0</v>
      </c>
    </row>
    <row r="260" spans="1:6" ht="75" x14ac:dyDescent="0.2">
      <c r="A260" s="6" t="s">
        <v>541</v>
      </c>
      <c r="B260" s="28" t="s">
        <v>183</v>
      </c>
      <c r="C260" s="30" t="s">
        <v>428</v>
      </c>
      <c r="D260" s="10" t="s">
        <v>199</v>
      </c>
      <c r="E260" s="26"/>
      <c r="F260" s="18">
        <f>F261</f>
        <v>0</v>
      </c>
    </row>
    <row r="261" spans="1:6" ht="30" x14ac:dyDescent="0.2">
      <c r="A261" s="6" t="s">
        <v>542</v>
      </c>
      <c r="B261" s="101" t="s">
        <v>352</v>
      </c>
      <c r="C261" s="30" t="s">
        <v>428</v>
      </c>
      <c r="D261" s="10" t="s">
        <v>199</v>
      </c>
      <c r="E261" s="26" t="s">
        <v>1</v>
      </c>
      <c r="F261" s="18">
        <v>0</v>
      </c>
    </row>
    <row r="262" spans="1:6" ht="15" x14ac:dyDescent="0.2">
      <c r="A262" s="6" t="s">
        <v>543</v>
      </c>
      <c r="B262" s="118" t="s">
        <v>458</v>
      </c>
      <c r="C262" s="29" t="s">
        <v>462</v>
      </c>
      <c r="D262" s="121"/>
      <c r="E262" s="79"/>
      <c r="F262" s="17">
        <f t="shared" ref="F262:F266" si="4">F263</f>
        <v>170000</v>
      </c>
    </row>
    <row r="263" spans="1:6" ht="45" x14ac:dyDescent="0.2">
      <c r="A263" s="6" t="s">
        <v>544</v>
      </c>
      <c r="B263" s="67" t="s">
        <v>303</v>
      </c>
      <c r="C263" s="30" t="s">
        <v>462</v>
      </c>
      <c r="D263" s="77" t="s">
        <v>300</v>
      </c>
      <c r="E263" s="26"/>
      <c r="F263" s="20">
        <f t="shared" si="4"/>
        <v>170000</v>
      </c>
    </row>
    <row r="264" spans="1:6" ht="30" x14ac:dyDescent="0.25">
      <c r="A264" s="6" t="s">
        <v>545</v>
      </c>
      <c r="B264" s="119" t="s">
        <v>459</v>
      </c>
      <c r="C264" s="30" t="s">
        <v>462</v>
      </c>
      <c r="D264" s="122" t="s">
        <v>463</v>
      </c>
      <c r="E264" s="26"/>
      <c r="F264" s="18">
        <f t="shared" si="4"/>
        <v>170000</v>
      </c>
    </row>
    <row r="265" spans="1:6" ht="30" x14ac:dyDescent="0.2">
      <c r="A265" s="6" t="s">
        <v>546</v>
      </c>
      <c r="B265" s="120" t="s">
        <v>460</v>
      </c>
      <c r="C265" s="30" t="s">
        <v>462</v>
      </c>
      <c r="D265" s="122" t="s">
        <v>464</v>
      </c>
      <c r="E265" s="26"/>
      <c r="F265" s="20">
        <f t="shared" si="4"/>
        <v>170000</v>
      </c>
    </row>
    <row r="266" spans="1:6" ht="120" x14ac:dyDescent="0.2">
      <c r="A266" s="6" t="s">
        <v>547</v>
      </c>
      <c r="B266" s="120" t="s">
        <v>461</v>
      </c>
      <c r="C266" s="30" t="s">
        <v>462</v>
      </c>
      <c r="D266" s="122" t="s">
        <v>465</v>
      </c>
      <c r="E266" s="26"/>
      <c r="F266" s="18">
        <f t="shared" si="4"/>
        <v>170000</v>
      </c>
    </row>
    <row r="267" spans="1:6" ht="15" x14ac:dyDescent="0.2">
      <c r="A267" s="6" t="s">
        <v>548</v>
      </c>
      <c r="B267" s="51" t="s">
        <v>84</v>
      </c>
      <c r="C267" s="30" t="s">
        <v>462</v>
      </c>
      <c r="D267" s="122" t="s">
        <v>465</v>
      </c>
      <c r="E267" s="26" t="s">
        <v>83</v>
      </c>
      <c r="F267" s="18">
        <v>170000</v>
      </c>
    </row>
    <row r="268" spans="1:6" ht="15" x14ac:dyDescent="0.2">
      <c r="A268" s="6" t="s">
        <v>549</v>
      </c>
      <c r="B268" s="34" t="s">
        <v>122</v>
      </c>
      <c r="C268" s="44" t="s">
        <v>123</v>
      </c>
      <c r="D268" s="4"/>
      <c r="E268" s="6"/>
      <c r="F268" s="80">
        <f>F269</f>
        <v>833300</v>
      </c>
    </row>
    <row r="269" spans="1:6" ht="15" x14ac:dyDescent="0.2">
      <c r="A269" s="6" t="s">
        <v>550</v>
      </c>
      <c r="B269" s="36" t="s">
        <v>125</v>
      </c>
      <c r="C269" s="29" t="s">
        <v>124</v>
      </c>
      <c r="D269" s="4"/>
      <c r="E269" s="6"/>
      <c r="F269" s="17">
        <f>F270</f>
        <v>833300</v>
      </c>
    </row>
    <row r="270" spans="1:6" ht="45" x14ac:dyDescent="0.2">
      <c r="A270" s="6" t="s">
        <v>551</v>
      </c>
      <c r="B270" s="67" t="s">
        <v>303</v>
      </c>
      <c r="C270" s="62" t="s">
        <v>124</v>
      </c>
      <c r="D270" s="77" t="s">
        <v>300</v>
      </c>
      <c r="E270" s="58"/>
      <c r="F270" s="60">
        <f>F271</f>
        <v>833300</v>
      </c>
    </row>
    <row r="271" spans="1:6" ht="30" x14ac:dyDescent="0.2">
      <c r="A271" s="6" t="s">
        <v>552</v>
      </c>
      <c r="B271" s="67" t="s">
        <v>250</v>
      </c>
      <c r="C271" s="62" t="s">
        <v>124</v>
      </c>
      <c r="D271" s="58" t="s">
        <v>253</v>
      </c>
      <c r="E271" s="58"/>
      <c r="F271" s="60">
        <f>F273+F275</f>
        <v>833300</v>
      </c>
    </row>
    <row r="272" spans="1:6" ht="31.5" customHeight="1" x14ac:dyDescent="0.2">
      <c r="A272" s="6" t="s">
        <v>553</v>
      </c>
      <c r="B272" s="28" t="s">
        <v>251</v>
      </c>
      <c r="C272" s="30" t="s">
        <v>124</v>
      </c>
      <c r="D272" s="11" t="s">
        <v>254</v>
      </c>
      <c r="E272" s="15"/>
      <c r="F272" s="18">
        <f>F273+F275</f>
        <v>833300</v>
      </c>
    </row>
    <row r="273" spans="1:8" ht="82.5" customHeight="1" x14ac:dyDescent="0.2">
      <c r="A273" s="6" t="s">
        <v>554</v>
      </c>
      <c r="B273" s="46" t="s">
        <v>416</v>
      </c>
      <c r="C273" s="30" t="s">
        <v>124</v>
      </c>
      <c r="D273" s="10" t="s">
        <v>252</v>
      </c>
      <c r="E273" s="6"/>
      <c r="F273" s="18">
        <f>F274</f>
        <v>383300</v>
      </c>
    </row>
    <row r="274" spans="1:8" ht="38.25" customHeight="1" x14ac:dyDescent="0.2">
      <c r="A274" s="6" t="s">
        <v>555</v>
      </c>
      <c r="B274" s="101" t="s">
        <v>352</v>
      </c>
      <c r="C274" s="30" t="s">
        <v>124</v>
      </c>
      <c r="D274" s="10" t="s">
        <v>252</v>
      </c>
      <c r="E274" s="7" t="s">
        <v>1</v>
      </c>
      <c r="F274" s="18">
        <v>383300</v>
      </c>
      <c r="H274" s="124" t="s">
        <v>476</v>
      </c>
    </row>
    <row r="275" spans="1:8" ht="118.5" customHeight="1" x14ac:dyDescent="0.2">
      <c r="A275" s="6" t="s">
        <v>556</v>
      </c>
      <c r="B275" s="74" t="s">
        <v>417</v>
      </c>
      <c r="C275" s="30" t="s">
        <v>124</v>
      </c>
      <c r="D275" s="10" t="s">
        <v>255</v>
      </c>
      <c r="E275" s="6"/>
      <c r="F275" s="18">
        <f>F276</f>
        <v>450000</v>
      </c>
    </row>
    <row r="276" spans="1:8" ht="15" x14ac:dyDescent="0.2">
      <c r="A276" s="6" t="s">
        <v>557</v>
      </c>
      <c r="B276" s="28" t="s">
        <v>84</v>
      </c>
      <c r="C276" s="30" t="s">
        <v>124</v>
      </c>
      <c r="D276" s="10" t="s">
        <v>255</v>
      </c>
      <c r="E276" s="73" t="s">
        <v>83</v>
      </c>
      <c r="F276" s="56">
        <v>450000</v>
      </c>
    </row>
    <row r="277" spans="1:8" ht="15" x14ac:dyDescent="0.2">
      <c r="A277" s="6" t="s">
        <v>558</v>
      </c>
      <c r="B277" s="106" t="s">
        <v>471</v>
      </c>
      <c r="C277" s="13" t="s">
        <v>473</v>
      </c>
      <c r="D277" s="79"/>
      <c r="E277" s="5"/>
      <c r="F277" s="17">
        <f t="shared" ref="F277:F282" si="5">F278</f>
        <v>120914.81</v>
      </c>
    </row>
    <row r="278" spans="1:8" ht="15" x14ac:dyDescent="0.2">
      <c r="A278" s="6" t="s">
        <v>559</v>
      </c>
      <c r="B278" s="106" t="s">
        <v>472</v>
      </c>
      <c r="C278" s="13" t="s">
        <v>474</v>
      </c>
      <c r="D278" s="79"/>
      <c r="E278" s="79"/>
      <c r="F278" s="21">
        <f t="shared" si="5"/>
        <v>120914.81</v>
      </c>
    </row>
    <row r="279" spans="1:8" ht="30" x14ac:dyDescent="0.2">
      <c r="A279" s="6" t="s">
        <v>560</v>
      </c>
      <c r="B279" s="28" t="s">
        <v>298</v>
      </c>
      <c r="C279" s="14" t="s">
        <v>474</v>
      </c>
      <c r="D279" s="26" t="s">
        <v>299</v>
      </c>
      <c r="E279" s="26"/>
      <c r="F279" s="18">
        <f t="shared" si="5"/>
        <v>120914.81</v>
      </c>
    </row>
    <row r="280" spans="1:8" ht="15" x14ac:dyDescent="0.2">
      <c r="A280" s="6" t="s">
        <v>561</v>
      </c>
      <c r="B280" s="45" t="s">
        <v>235</v>
      </c>
      <c r="C280" s="6" t="s">
        <v>474</v>
      </c>
      <c r="D280" s="26" t="s">
        <v>236</v>
      </c>
      <c r="E280" s="26"/>
      <c r="F280" s="20">
        <f t="shared" si="5"/>
        <v>120914.81</v>
      </c>
    </row>
    <row r="281" spans="1:8" ht="30" x14ac:dyDescent="0.2">
      <c r="A281" s="6" t="s">
        <v>562</v>
      </c>
      <c r="B281" s="28" t="s">
        <v>241</v>
      </c>
      <c r="C281" s="14" t="s">
        <v>474</v>
      </c>
      <c r="D281" s="26" t="s">
        <v>242</v>
      </c>
      <c r="E281" s="26"/>
      <c r="F281" s="18">
        <f>F282+F284</f>
        <v>120914.81</v>
      </c>
    </row>
    <row r="282" spans="1:8" ht="120" x14ac:dyDescent="0.2">
      <c r="A282" s="6" t="s">
        <v>563</v>
      </c>
      <c r="B282" s="101" t="s">
        <v>597</v>
      </c>
      <c r="C282" s="14" t="s">
        <v>474</v>
      </c>
      <c r="D282" s="26" t="s">
        <v>475</v>
      </c>
      <c r="E282" s="26"/>
      <c r="F282" s="20">
        <f t="shared" si="5"/>
        <v>107249.06</v>
      </c>
    </row>
    <row r="283" spans="1:8" ht="30" x14ac:dyDescent="0.2">
      <c r="A283" s="6" t="s">
        <v>564</v>
      </c>
      <c r="B283" s="101" t="s">
        <v>352</v>
      </c>
      <c r="C283" s="14" t="s">
        <v>474</v>
      </c>
      <c r="D283" s="26" t="s">
        <v>475</v>
      </c>
      <c r="E283" s="26" t="s">
        <v>1</v>
      </c>
      <c r="F283" s="18">
        <f>107231.25+17.81</f>
        <v>107249.06</v>
      </c>
    </row>
    <row r="284" spans="1:8" ht="82.5" customHeight="1" x14ac:dyDescent="0.2">
      <c r="A284" s="6" t="s">
        <v>565</v>
      </c>
      <c r="B284" s="127" t="s">
        <v>485</v>
      </c>
      <c r="C284" s="14" t="s">
        <v>474</v>
      </c>
      <c r="D284" s="26" t="s">
        <v>484</v>
      </c>
      <c r="E284" s="26"/>
      <c r="F284" s="18">
        <f>F285</f>
        <v>13665.75</v>
      </c>
    </row>
    <row r="285" spans="1:8" ht="30" x14ac:dyDescent="0.2">
      <c r="A285" s="6" t="s">
        <v>566</v>
      </c>
      <c r="B285" s="101" t="s">
        <v>352</v>
      </c>
      <c r="C285" s="14" t="s">
        <v>474</v>
      </c>
      <c r="D285" s="26" t="s">
        <v>484</v>
      </c>
      <c r="E285" s="26" t="s">
        <v>1</v>
      </c>
      <c r="F285" s="18">
        <f>15000-1334.25</f>
        <v>13665.75</v>
      </c>
    </row>
    <row r="286" spans="1:8" ht="15" x14ac:dyDescent="0.2">
      <c r="A286" s="6" t="s">
        <v>567</v>
      </c>
      <c r="B286" s="34" t="s">
        <v>130</v>
      </c>
      <c r="C286" s="29" t="s">
        <v>131</v>
      </c>
      <c r="D286" s="10"/>
      <c r="E286" s="6"/>
      <c r="F286" s="17">
        <f>F287+F292</f>
        <v>7910320.4000000004</v>
      </c>
    </row>
    <row r="287" spans="1:8" ht="15" x14ac:dyDescent="0.2">
      <c r="A287" s="6" t="s">
        <v>568</v>
      </c>
      <c r="B287" s="36" t="s">
        <v>127</v>
      </c>
      <c r="C287" s="29" t="s">
        <v>126</v>
      </c>
      <c r="D287" s="10"/>
      <c r="E287" s="6"/>
      <c r="F287" s="17">
        <f>F288</f>
        <v>111956.4</v>
      </c>
    </row>
    <row r="288" spans="1:8" ht="45" x14ac:dyDescent="0.2">
      <c r="A288" s="6" t="s">
        <v>569</v>
      </c>
      <c r="B288" s="69" t="s">
        <v>180</v>
      </c>
      <c r="C288" s="75" t="s">
        <v>126</v>
      </c>
      <c r="D288" s="59" t="s">
        <v>258</v>
      </c>
      <c r="E288" s="58"/>
      <c r="F288" s="60">
        <f>F289</f>
        <v>111956.4</v>
      </c>
    </row>
    <row r="289" spans="1:6" ht="30" x14ac:dyDescent="0.2">
      <c r="A289" s="6" t="s">
        <v>570</v>
      </c>
      <c r="B289" s="28" t="s">
        <v>259</v>
      </c>
      <c r="C289" s="31" t="s">
        <v>126</v>
      </c>
      <c r="D289" s="6" t="s">
        <v>181</v>
      </c>
      <c r="E289" s="6"/>
      <c r="F289" s="18">
        <f>F290</f>
        <v>111956.4</v>
      </c>
    </row>
    <row r="290" spans="1:6" ht="81" customHeight="1" x14ac:dyDescent="0.2">
      <c r="A290" s="6" t="s">
        <v>571</v>
      </c>
      <c r="B290" s="38" t="s">
        <v>260</v>
      </c>
      <c r="C290" s="31" t="s">
        <v>126</v>
      </c>
      <c r="D290" s="11" t="s">
        <v>261</v>
      </c>
      <c r="E290" s="6"/>
      <c r="F290" s="25">
        <f>F291</f>
        <v>111956.4</v>
      </c>
    </row>
    <row r="291" spans="1:6" ht="15" x14ac:dyDescent="0.2">
      <c r="A291" s="6" t="s">
        <v>572</v>
      </c>
      <c r="B291" s="93" t="s">
        <v>178</v>
      </c>
      <c r="C291" s="6" t="s">
        <v>126</v>
      </c>
      <c r="D291" s="6" t="s">
        <v>261</v>
      </c>
      <c r="E291" s="6" t="s">
        <v>177</v>
      </c>
      <c r="F291" s="18">
        <v>111956.4</v>
      </c>
    </row>
    <row r="292" spans="1:6" ht="15" x14ac:dyDescent="0.2">
      <c r="A292" s="6" t="s">
        <v>573</v>
      </c>
      <c r="B292" s="126" t="s">
        <v>481</v>
      </c>
      <c r="C292" s="29" t="s">
        <v>478</v>
      </c>
      <c r="D292" s="5"/>
      <c r="E292" s="91"/>
      <c r="F292" s="21">
        <f>F299+F293</f>
        <v>7798364</v>
      </c>
    </row>
    <row r="293" spans="1:6" ht="30" x14ac:dyDescent="0.2">
      <c r="A293" s="6" t="s">
        <v>574</v>
      </c>
      <c r="B293" s="67" t="s">
        <v>226</v>
      </c>
      <c r="C293" s="62" t="s">
        <v>478</v>
      </c>
      <c r="D293" s="68" t="s">
        <v>227</v>
      </c>
      <c r="E293" s="91"/>
      <c r="F293" s="17">
        <f>F294</f>
        <v>7663364</v>
      </c>
    </row>
    <row r="294" spans="1:6" ht="45" x14ac:dyDescent="0.2">
      <c r="A294" s="6" t="s">
        <v>575</v>
      </c>
      <c r="B294" s="28" t="s">
        <v>380</v>
      </c>
      <c r="C294" s="62" t="s">
        <v>478</v>
      </c>
      <c r="D294" s="85" t="s">
        <v>381</v>
      </c>
      <c r="E294" s="91"/>
      <c r="F294" s="17">
        <f>F295+F297</f>
        <v>7663364</v>
      </c>
    </row>
    <row r="295" spans="1:6" ht="120" x14ac:dyDescent="0.2">
      <c r="A295" s="6" t="s">
        <v>576</v>
      </c>
      <c r="B295" s="28" t="s">
        <v>442</v>
      </c>
      <c r="C295" s="62" t="s">
        <v>478</v>
      </c>
      <c r="D295" s="85" t="s">
        <v>444</v>
      </c>
      <c r="E295" s="91"/>
      <c r="F295" s="17">
        <f>F296</f>
        <v>5873634.6200000001</v>
      </c>
    </row>
    <row r="296" spans="1:6" ht="15" x14ac:dyDescent="0.2">
      <c r="A296" s="6" t="s">
        <v>577</v>
      </c>
      <c r="B296" s="28" t="s">
        <v>586</v>
      </c>
      <c r="C296" s="62" t="s">
        <v>478</v>
      </c>
      <c r="D296" s="85" t="s">
        <v>444</v>
      </c>
      <c r="E296" s="10" t="s">
        <v>480</v>
      </c>
      <c r="F296" s="18">
        <v>5873634.6200000001</v>
      </c>
    </row>
    <row r="297" spans="1:6" ht="90" x14ac:dyDescent="0.2">
      <c r="A297" s="6" t="s">
        <v>578</v>
      </c>
      <c r="B297" s="28" t="s">
        <v>443</v>
      </c>
      <c r="C297" s="62" t="s">
        <v>478</v>
      </c>
      <c r="D297" s="85" t="s">
        <v>445</v>
      </c>
      <c r="E297" s="91"/>
      <c r="F297" s="17">
        <f>F298</f>
        <v>1789729.38</v>
      </c>
    </row>
    <row r="298" spans="1:6" ht="15" x14ac:dyDescent="0.2">
      <c r="A298" s="6" t="s">
        <v>579</v>
      </c>
      <c r="B298" s="28" t="s">
        <v>586</v>
      </c>
      <c r="C298" s="62" t="s">
        <v>478</v>
      </c>
      <c r="D298" s="85" t="s">
        <v>445</v>
      </c>
      <c r="E298" s="10" t="s">
        <v>480</v>
      </c>
      <c r="F298" s="18">
        <v>1789729.38</v>
      </c>
    </row>
    <row r="299" spans="1:6" ht="45" x14ac:dyDescent="0.2">
      <c r="A299" s="6" t="s">
        <v>580</v>
      </c>
      <c r="B299" s="35" t="s">
        <v>180</v>
      </c>
      <c r="C299" s="75" t="s">
        <v>478</v>
      </c>
      <c r="D299" s="59" t="s">
        <v>258</v>
      </c>
      <c r="E299" s="125"/>
      <c r="F299" s="18">
        <f>F300</f>
        <v>135000</v>
      </c>
    </row>
    <row r="300" spans="1:6" ht="30" x14ac:dyDescent="0.2">
      <c r="A300" s="6" t="s">
        <v>581</v>
      </c>
      <c r="B300" s="28" t="s">
        <v>259</v>
      </c>
      <c r="C300" s="31" t="s">
        <v>478</v>
      </c>
      <c r="D300" s="6" t="s">
        <v>181</v>
      </c>
      <c r="E300" s="125"/>
      <c r="F300" s="20">
        <f>F301</f>
        <v>135000</v>
      </c>
    </row>
    <row r="301" spans="1:6" ht="60" x14ac:dyDescent="0.2">
      <c r="A301" s="6" t="s">
        <v>582</v>
      </c>
      <c r="B301" s="35" t="s">
        <v>482</v>
      </c>
      <c r="C301" s="31" t="s">
        <v>478</v>
      </c>
      <c r="D301" s="125" t="s">
        <v>479</v>
      </c>
      <c r="E301" s="125"/>
      <c r="F301" s="18">
        <f>F302</f>
        <v>135000</v>
      </c>
    </row>
    <row r="302" spans="1:6" ht="30" x14ac:dyDescent="0.2">
      <c r="A302" s="6" t="s">
        <v>610</v>
      </c>
      <c r="B302" s="28" t="s">
        <v>184</v>
      </c>
      <c r="C302" s="31" t="s">
        <v>478</v>
      </c>
      <c r="D302" s="125" t="s">
        <v>479</v>
      </c>
      <c r="E302" s="125" t="s">
        <v>480</v>
      </c>
      <c r="F302" s="20">
        <v>135000</v>
      </c>
    </row>
    <row r="303" spans="1:6" ht="15" x14ac:dyDescent="0.2">
      <c r="A303" s="6" t="s">
        <v>611</v>
      </c>
      <c r="B303" s="117" t="s">
        <v>132</v>
      </c>
      <c r="C303" s="29" t="s">
        <v>133</v>
      </c>
      <c r="D303" s="6"/>
      <c r="E303" s="6"/>
      <c r="F303" s="17">
        <f t="shared" ref="F303:F308" si="6">F304</f>
        <v>110008.73</v>
      </c>
    </row>
    <row r="304" spans="1:6" ht="28.5" x14ac:dyDescent="0.2">
      <c r="A304" s="6" t="s">
        <v>614</v>
      </c>
      <c r="B304" s="36" t="s">
        <v>129</v>
      </c>
      <c r="C304" s="29" t="s">
        <v>128</v>
      </c>
      <c r="D304" s="6"/>
      <c r="E304" s="6"/>
      <c r="F304" s="17">
        <f t="shared" si="6"/>
        <v>110008.73</v>
      </c>
    </row>
    <row r="305" spans="1:6" ht="45" x14ac:dyDescent="0.2">
      <c r="A305" s="6" t="s">
        <v>615</v>
      </c>
      <c r="B305" s="67" t="s">
        <v>303</v>
      </c>
      <c r="C305" s="62" t="s">
        <v>128</v>
      </c>
      <c r="D305" s="65" t="s">
        <v>300</v>
      </c>
      <c r="E305" s="71"/>
      <c r="F305" s="78">
        <f t="shared" si="6"/>
        <v>110008.73</v>
      </c>
    </row>
    <row r="306" spans="1:6" ht="30" x14ac:dyDescent="0.2">
      <c r="A306" s="6" t="s">
        <v>622</v>
      </c>
      <c r="B306" s="67" t="s">
        <v>256</v>
      </c>
      <c r="C306" s="62" t="s">
        <v>128</v>
      </c>
      <c r="D306" s="59" t="s">
        <v>262</v>
      </c>
      <c r="E306" s="58"/>
      <c r="F306" s="60">
        <f t="shared" si="6"/>
        <v>110008.73</v>
      </c>
    </row>
    <row r="307" spans="1:6" ht="30" x14ac:dyDescent="0.2">
      <c r="A307" s="6" t="s">
        <v>623</v>
      </c>
      <c r="B307" s="28" t="s">
        <v>257</v>
      </c>
      <c r="C307" s="30" t="s">
        <v>128</v>
      </c>
      <c r="D307" s="10" t="s">
        <v>263</v>
      </c>
      <c r="E307" s="6"/>
      <c r="F307" s="18">
        <f t="shared" si="6"/>
        <v>110008.73</v>
      </c>
    </row>
    <row r="308" spans="1:6" ht="105" x14ac:dyDescent="0.2">
      <c r="A308" s="6" t="s">
        <v>624</v>
      </c>
      <c r="B308" s="76" t="s">
        <v>418</v>
      </c>
      <c r="C308" s="30" t="s">
        <v>128</v>
      </c>
      <c r="D308" s="10" t="s">
        <v>264</v>
      </c>
      <c r="E308" s="6"/>
      <c r="F308" s="18">
        <f t="shared" si="6"/>
        <v>110008.73</v>
      </c>
    </row>
    <row r="309" spans="1:6" ht="15" x14ac:dyDescent="0.2">
      <c r="A309" s="6" t="s">
        <v>625</v>
      </c>
      <c r="B309" s="28" t="s">
        <v>84</v>
      </c>
      <c r="C309" s="30" t="s">
        <v>128</v>
      </c>
      <c r="D309" s="10" t="s">
        <v>264</v>
      </c>
      <c r="E309" s="6" t="s">
        <v>83</v>
      </c>
      <c r="F309" s="18">
        <v>110008.73</v>
      </c>
    </row>
    <row r="310" spans="1:6" ht="15" x14ac:dyDescent="0.2">
      <c r="A310" s="6" t="s">
        <v>626</v>
      </c>
      <c r="B310" s="36" t="s">
        <v>365</v>
      </c>
      <c r="C310" s="29"/>
      <c r="D310" s="9"/>
      <c r="E310" s="5"/>
      <c r="F310" s="24"/>
    </row>
    <row r="311" spans="1:6" ht="15.75" x14ac:dyDescent="0.2">
      <c r="A311" s="6" t="s">
        <v>627</v>
      </c>
      <c r="B311" s="41" t="s">
        <v>141</v>
      </c>
      <c r="C311" s="32"/>
      <c r="D311" s="8"/>
      <c r="E311" s="8"/>
      <c r="F311" s="27">
        <f>F10+F79+F98+F149+F268+F286+F303+F73+F243+F252+F277</f>
        <v>195894411.31</v>
      </c>
    </row>
  </sheetData>
  <mergeCells count="3">
    <mergeCell ref="C1:G3"/>
    <mergeCell ref="A6:E6"/>
    <mergeCell ref="A5:F5"/>
  </mergeCells>
  <pageMargins left="0.94488188976377963" right="0" top="0.39370078740157483" bottom="0.19685039370078741" header="0.51181102362204722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SSDD</cp:lastModifiedBy>
  <cp:lastPrinted>2023-02-07T03:20:22Z</cp:lastPrinted>
  <dcterms:created xsi:type="dcterms:W3CDTF">2002-03-11T10:22:12Z</dcterms:created>
  <dcterms:modified xsi:type="dcterms:W3CDTF">2023-05-25T03:03:12Z</dcterms:modified>
</cp:coreProperties>
</file>